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/>
  <bookViews>
    <workbookView xWindow="0" yWindow="0" windowWidth="19420" windowHeight="7670" activeTab="3"/>
  </bookViews>
  <sheets>
    <sheet name="total" sheetId="10" r:id="rId1"/>
    <sheet name="customer_account_sub_dollar" sheetId="3" r:id="rId2"/>
    <sheet name="Customer" sheetId="4" r:id="rId3"/>
    <sheet name="Salim" sheetId="11" r:id="rId4"/>
  </sheets>
  <definedNames>
    <definedName name="_xlnm._FilterDatabase" localSheetId="1" hidden="1">customer_account_sub_dollar!$A$1:$I$159</definedName>
    <definedName name="_xlcn.WorksheetConnection_Book1.xlsxcustomer_account1" hidden="1">customer_account_sub_dollar!$A$2:$I$159</definedName>
    <definedName name="_xlcn.WorksheetConnection_Book1.xlsxcustomers1" hidden="1">customers[]</definedName>
    <definedName name="_xlcn.WorksheetConnection_Book1.xlsxTable_ExternalData_11" hidden="1">Table_ExternalData_1</definedName>
    <definedName name="Customer">Customer!$A$1:$H$527</definedName>
    <definedName name="customer_account_main">#REF!</definedName>
    <definedName name="customer_account_sub_dollar">customer_account_sub_dollar!$A$1:$I$159</definedName>
    <definedName name="MY_NAMES">Salim!$XEZ$1:INDEX(Salim!$XEZ$1:$XEZ$250,COUNTIF(Salim!$XE$1:$XEZ$250,"?*"))</definedName>
  </definedNames>
  <calcPr calcId="144525"/>
  <pivotCaches>
    <pivotCache cacheId="0" r:id="rId5"/>
  </pivotCaches>
  <extLst>
    <ext xmlns:x15="http://schemas.microsoft.com/office/spreadsheetml/2010/11/main" uri="{FCE2AD5D-F65C-4FA6-A056-5C36A1767C68}">
      <x15:dataModel>
        <x15:modelTables>
          <x15:modelTable id="customer_account" name="customer_account" connection="WorksheetConnection_Book1.xlsx!customer_account"/>
          <x15:modelTable id="customers" name="customers" connection="WorksheetConnection_Book1.xlsx!customers"/>
          <x15:modelTable id="Table_ExternalData_1" name="Table_ExternalData_1" connection="WorksheetConnection_Book1.xlsx!Table_ExternalData_1"/>
          <x15:modelTable id="Calendar" name="Calendar" connection="Connection"/>
        </x15:modelTables>
        <x15:modelRelationships>
          <x15:modelRelationship fromTable="customer_account" fromColumn="اسم العميل" toTable="customers" toColumn="Customer_Nam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ustomer_account" columnName="التاريخ" columnId="التاريخ">
                <x16:calculatedTimeColumn columnName="التاريخ (Year)" columnId="التاريخ (Year)" contentType="years" isSelected="1"/>
                <x16:calculatedTimeColumn columnName="التاريخ (Quarter)" columnId="التاريخ (Quarter)" contentType="quarters" isSelected="1"/>
                <x16:calculatedTimeColumn columnName="التاريخ (Month Index)" columnId="التاريخ (Month Index)" contentType="monthsindex" isSelected="1"/>
                <x16:calculatedTimeColumn columnName="التاريخ (Month)" columnId="التاريخ (Month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C6" i="11" l="1" a="1"/>
  <c r="C6" i="11" s="1"/>
  <c r="F12" i="3" l="1"/>
  <c r="F3" i="3"/>
  <c r="F4" i="3"/>
  <c r="F5" i="3"/>
  <c r="F6" i="3"/>
  <c r="F7" i="3"/>
  <c r="F8" i="3"/>
  <c r="F9" i="3"/>
  <c r="F10" i="3"/>
  <c r="F11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G22" i="3"/>
  <c r="A6" i="11" l="1"/>
  <c r="A7" i="11" a="1"/>
  <c r="A7" i="11" s="1"/>
  <c r="A8" i="11" a="1"/>
  <c r="A8" i="11" s="1"/>
  <c r="A9" i="11" a="1"/>
  <c r="A9" i="11" s="1"/>
  <c r="A10" i="11" a="1"/>
  <c r="A10" i="11" s="1"/>
  <c r="A11" i="11" a="1"/>
  <c r="A11" i="11" s="1"/>
  <c r="A12" i="11" a="1"/>
  <c r="A12" i="11" s="1"/>
  <c r="A13" i="11" a="1"/>
  <c r="A13" i="11" s="1"/>
  <c r="A14" i="11" a="1"/>
  <c r="A14" i="11" s="1"/>
  <c r="A15" i="11" a="1"/>
  <c r="A15" i="11" s="1"/>
  <c r="A16" i="11" a="1"/>
  <c r="A16" i="11" s="1"/>
  <c r="A17" i="11" a="1"/>
  <c r="A17" i="11" s="1"/>
  <c r="A18" i="11" a="1"/>
  <c r="A18" i="11" s="1"/>
  <c r="A19" i="11" a="1"/>
  <c r="A19" i="11" s="1"/>
  <c r="A20" i="11" a="1"/>
  <c r="A20" i="11" s="1"/>
  <c r="A21" i="11" a="1"/>
  <c r="A21" i="11" s="1"/>
  <c r="A22" i="11" a="1"/>
  <c r="A22" i="11" s="1"/>
  <c r="A23" i="11" a="1"/>
  <c r="A23" i="11" s="1"/>
  <c r="A24" i="11" a="1"/>
  <c r="A24" i="11" s="1"/>
  <c r="A25" i="11" a="1"/>
  <c r="A25" i="11" s="1"/>
  <c r="A26" i="11" a="1"/>
  <c r="A26" i="11" s="1"/>
  <c r="A27" i="11" a="1"/>
  <c r="A27" i="11" s="1"/>
  <c r="A28" i="11" a="1"/>
  <c r="A28" i="11" s="1"/>
  <c r="A29" i="11" a="1"/>
  <c r="A29" i="11" s="1"/>
  <c r="A30" i="11" a="1"/>
  <c r="A30" i="11" s="1"/>
  <c r="A31" i="11" a="1"/>
  <c r="A31" i="11" s="1"/>
  <c r="A32" i="11" a="1"/>
  <c r="A32" i="11" s="1"/>
  <c r="A33" i="11" a="1"/>
  <c r="A33" i="11" s="1"/>
  <c r="A34" i="11" a="1"/>
  <c r="A34" i="11" s="1"/>
  <c r="A35" i="11" a="1"/>
  <c r="A35" i="11" s="1"/>
  <c r="A36" i="11" a="1"/>
  <c r="A36" i="11" s="1"/>
  <c r="A37" i="11" a="1"/>
  <c r="A37" i="11" s="1"/>
  <c r="A38" i="11" a="1"/>
  <c r="A38" i="11" s="1"/>
  <c r="A39" i="11" a="1"/>
  <c r="A39" i="11" s="1"/>
  <c r="A40" i="11" a="1"/>
  <c r="A40" i="11" s="1"/>
  <c r="A41" i="11" a="1"/>
  <c r="A41" i="11" s="1"/>
  <c r="A42" i="11" a="1"/>
  <c r="A42" i="11" s="1"/>
  <c r="A43" i="11" a="1"/>
  <c r="A43" i="11" s="1"/>
  <c r="A44" i="11" a="1"/>
  <c r="A44" i="11" s="1"/>
  <c r="A45" i="11" a="1"/>
  <c r="A45" i="11" s="1"/>
  <c r="A46" i="11" a="1"/>
  <c r="A46" i="11" s="1"/>
  <c r="A47" i="11" a="1"/>
  <c r="A47" i="11" s="1"/>
  <c r="A48" i="11" a="1"/>
  <c r="A48" i="11" s="1"/>
  <c r="A49" i="11" a="1"/>
  <c r="A49" i="11" s="1"/>
  <c r="A50" i="11" a="1"/>
  <c r="A50" i="11" s="1"/>
  <c r="A51" i="11" a="1"/>
  <c r="A51" i="11" s="1"/>
  <c r="A52" i="11" a="1"/>
  <c r="A52" i="11" s="1"/>
  <c r="A53" i="11" a="1"/>
  <c r="A53" i="11" s="1"/>
  <c r="A54" i="11" a="1"/>
  <c r="A54" i="11" s="1"/>
  <c r="A55" i="11" a="1"/>
  <c r="A55" i="11" s="1"/>
  <c r="A56" i="11" a="1"/>
  <c r="A56" i="11" s="1"/>
  <c r="A57" i="11" a="1"/>
  <c r="A57" i="11" s="1"/>
  <c r="A58" i="11" a="1"/>
  <c r="A58" i="11" s="1"/>
  <c r="A59" i="11" a="1"/>
  <c r="A59" i="11" s="1"/>
  <c r="A60" i="11" a="1"/>
  <c r="A60" i="11" s="1"/>
  <c r="A61" i="11" a="1"/>
  <c r="A61" i="11" s="1"/>
  <c r="A62" i="11" a="1"/>
  <c r="A62" i="11" s="1"/>
  <c r="A63" i="11" a="1"/>
  <c r="A63" i="11" s="1"/>
  <c r="A64" i="11" a="1"/>
  <c r="A64" i="11" s="1"/>
  <c r="A65" i="11" a="1"/>
  <c r="A65" i="11" s="1"/>
  <c r="A66" i="11" a="1"/>
  <c r="A66" i="11" s="1"/>
  <c r="A67" i="11" a="1"/>
  <c r="A67" i="11" s="1"/>
  <c r="A68" i="11" a="1"/>
  <c r="A68" i="11" s="1"/>
  <c r="A69" i="11" a="1"/>
  <c r="A69" i="11" s="1"/>
  <c r="A70" i="11" a="1"/>
  <c r="A70" i="11" s="1"/>
  <c r="A71" i="11" a="1"/>
  <c r="A71" i="11" s="1"/>
  <c r="A72" i="11" a="1"/>
  <c r="A72" i="11" s="1"/>
  <c r="A73" i="11" a="1"/>
  <c r="A73" i="11" s="1"/>
  <c r="A74" i="11" a="1"/>
  <c r="A74" i="11" s="1"/>
  <c r="A75" i="11" a="1"/>
  <c r="A75" i="11" s="1"/>
  <c r="A76" i="11" a="1"/>
  <c r="A76" i="11" s="1"/>
  <c r="A77" i="11" a="1"/>
  <c r="A77" i="11" s="1"/>
  <c r="A78" i="11" a="1"/>
  <c r="A78" i="11" s="1"/>
  <c r="A79" i="11" a="1"/>
  <c r="A79" i="11" s="1"/>
  <c r="A80" i="11" a="1"/>
  <c r="A80" i="11" s="1"/>
  <c r="A81" i="11" a="1"/>
  <c r="A81" i="11" s="1"/>
  <c r="A82" i="11" a="1"/>
  <c r="A82" i="11" s="1"/>
  <c r="A83" i="11" a="1"/>
  <c r="A83" i="11" s="1"/>
  <c r="A84" i="11" a="1"/>
  <c r="A84" i="11" s="1"/>
  <c r="A85" i="11" a="1"/>
  <c r="A85" i="11" s="1"/>
  <c r="A86" i="11" a="1"/>
  <c r="A86" i="11" s="1"/>
  <c r="A87" i="11" a="1"/>
  <c r="A87" i="11" s="1"/>
  <c r="A88" i="11" a="1"/>
  <c r="A88" i="11" s="1"/>
  <c r="A89" i="11" a="1"/>
  <c r="A89" i="11" s="1"/>
  <c r="A90" i="11" a="1"/>
  <c r="A90" i="11" s="1"/>
  <c r="A91" i="11" a="1"/>
  <c r="A91" i="11" s="1"/>
  <c r="A92" i="11" a="1"/>
  <c r="A92" i="11" s="1"/>
  <c r="A93" i="11" a="1"/>
  <c r="A93" i="11" s="1"/>
  <c r="A94" i="11" a="1"/>
  <c r="A94" i="11" s="1"/>
  <c r="A95" i="11" a="1"/>
  <c r="A95" i="11" s="1"/>
  <c r="A96" i="11" a="1"/>
  <c r="A96" i="11" s="1"/>
  <c r="A97" i="11" a="1"/>
  <c r="A97" i="11" s="1"/>
  <c r="A98" i="11" a="1"/>
  <c r="A98" i="11" s="1"/>
  <c r="A99" i="11" a="1"/>
  <c r="A99" i="11" s="1"/>
  <c r="A100" i="11" a="1"/>
  <c r="A100" i="11" s="1"/>
  <c r="A101" i="11" a="1"/>
  <c r="A101" i="11" s="1"/>
  <c r="A102" i="11" a="1"/>
  <c r="A102" i="11" s="1"/>
  <c r="A103" i="11" a="1"/>
  <c r="A103" i="11" s="1"/>
  <c r="A104" i="11" a="1"/>
  <c r="A104" i="11" s="1"/>
  <c r="A105" i="11" a="1"/>
  <c r="A105" i="11" s="1"/>
  <c r="A106" i="11" a="1"/>
  <c r="A106" i="11" s="1"/>
  <c r="A107" i="11" a="1"/>
  <c r="A107" i="11" s="1"/>
  <c r="A108" i="11" a="1"/>
  <c r="A108" i="11" s="1"/>
  <c r="A109" i="11" a="1"/>
  <c r="A109" i="11" s="1"/>
  <c r="A110" i="11" a="1"/>
  <c r="A110" i="11" s="1"/>
  <c r="B7" i="11" a="1"/>
  <c r="B7" i="11" s="1"/>
  <c r="B8" i="11" a="1"/>
  <c r="B8" i="11" s="1"/>
  <c r="B9" i="11" a="1"/>
  <c r="B9" i="11" s="1"/>
  <c r="B10" i="11" a="1"/>
  <c r="B10" i="11" s="1"/>
  <c r="B11" i="11" a="1"/>
  <c r="B11" i="11" s="1"/>
  <c r="B12" i="11" a="1"/>
  <c r="B12" i="11" s="1"/>
  <c r="B13" i="11" a="1"/>
  <c r="B13" i="11" s="1"/>
  <c r="B14" i="11" a="1"/>
  <c r="B14" i="11" s="1"/>
  <c r="B15" i="11" a="1"/>
  <c r="B15" i="11" s="1"/>
  <c r="B16" i="11" a="1"/>
  <c r="B16" i="11" s="1"/>
  <c r="B17" i="11" a="1"/>
  <c r="B17" i="11" s="1"/>
  <c r="B18" i="11" a="1"/>
  <c r="B18" i="11" s="1"/>
  <c r="B19" i="11" a="1"/>
  <c r="B19" i="11" s="1"/>
  <c r="B20" i="11" a="1"/>
  <c r="B20" i="11" s="1"/>
  <c r="B21" i="11" a="1"/>
  <c r="B21" i="11" s="1"/>
  <c r="B22" i="11" a="1"/>
  <c r="B22" i="11" s="1"/>
  <c r="B23" i="11" a="1"/>
  <c r="B23" i="11" s="1"/>
  <c r="B24" i="11" a="1"/>
  <c r="B24" i="11" s="1"/>
  <c r="B25" i="11" a="1"/>
  <c r="B25" i="11" s="1"/>
  <c r="B26" i="11" a="1"/>
  <c r="B26" i="11" s="1"/>
  <c r="B27" i="11" a="1"/>
  <c r="B27" i="11" s="1"/>
  <c r="B28" i="11" a="1"/>
  <c r="B28" i="11" s="1"/>
  <c r="B29" i="11" a="1"/>
  <c r="B29" i="11" s="1"/>
  <c r="B30" i="11" a="1"/>
  <c r="B30" i="11" s="1"/>
  <c r="B31" i="11" a="1"/>
  <c r="B31" i="11" s="1"/>
  <c r="B32" i="11" a="1"/>
  <c r="B32" i="11" s="1"/>
  <c r="B33" i="11" a="1"/>
  <c r="B33" i="11" s="1"/>
  <c r="B34" i="11" a="1"/>
  <c r="B34" i="11" s="1"/>
  <c r="B35" i="11" a="1"/>
  <c r="B35" i="11" s="1"/>
  <c r="B36" i="11" a="1"/>
  <c r="B36" i="11" s="1"/>
  <c r="B37" i="11" a="1"/>
  <c r="B37" i="11" s="1"/>
  <c r="B38" i="11" a="1"/>
  <c r="B38" i="11" s="1"/>
  <c r="B39" i="11" a="1"/>
  <c r="B39" i="11" s="1"/>
  <c r="B40" i="11" a="1"/>
  <c r="B40" i="11" s="1"/>
  <c r="B41" i="11" a="1"/>
  <c r="B41" i="11" s="1"/>
  <c r="B42" i="11" a="1"/>
  <c r="B42" i="11" s="1"/>
  <c r="B43" i="11" a="1"/>
  <c r="B43" i="11" s="1"/>
  <c r="B44" i="11" a="1"/>
  <c r="B44" i="11" s="1"/>
  <c r="B45" i="11" a="1"/>
  <c r="B45" i="11" s="1"/>
  <c r="B46" i="11" a="1"/>
  <c r="B46" i="11" s="1"/>
  <c r="B47" i="11" a="1"/>
  <c r="B47" i="11" s="1"/>
  <c r="B48" i="11" a="1"/>
  <c r="B48" i="11" s="1"/>
  <c r="B49" i="11" a="1"/>
  <c r="B49" i="11" s="1"/>
  <c r="B50" i="11" a="1"/>
  <c r="B50" i="11" s="1"/>
  <c r="D7" i="11" a="1"/>
  <c r="D7" i="11" s="1"/>
  <c r="D8" i="11" a="1"/>
  <c r="D8" i="11" s="1"/>
  <c r="D9" i="11" a="1"/>
  <c r="D9" i="11" s="1"/>
  <c r="D10" i="11" a="1"/>
  <c r="D10" i="11" s="1"/>
  <c r="D11" i="11" a="1"/>
  <c r="D11" i="11" s="1"/>
  <c r="D12" i="11" a="1"/>
  <c r="D12" i="11" s="1"/>
  <c r="D13" i="11" a="1"/>
  <c r="D13" i="11" s="1"/>
  <c r="D14" i="11" a="1"/>
  <c r="D14" i="11" s="1"/>
  <c r="D15" i="11" a="1"/>
  <c r="D15" i="11" s="1"/>
  <c r="D16" i="11" a="1"/>
  <c r="D16" i="11" s="1"/>
  <c r="D17" i="11" a="1"/>
  <c r="D17" i="11" s="1"/>
  <c r="D18" i="11" a="1"/>
  <c r="D18" i="11" s="1"/>
  <c r="D19" i="11" a="1"/>
  <c r="D19" i="11" s="1"/>
  <c r="D20" i="11" a="1"/>
  <c r="D20" i="11" s="1"/>
  <c r="D21" i="11" a="1"/>
  <c r="D21" i="11" s="1"/>
  <c r="D22" i="11" a="1"/>
  <c r="D22" i="11" s="1"/>
  <c r="D23" i="11" a="1"/>
  <c r="D23" i="11" s="1"/>
  <c r="D24" i="11" a="1"/>
  <c r="D24" i="11" s="1"/>
  <c r="D6" i="11" a="1"/>
  <c r="D6" i="11" s="1"/>
  <c r="C7" i="11" a="1"/>
  <c r="C7" i="11" s="1"/>
  <c r="C8" i="11" a="1"/>
  <c r="C8" i="11" s="1"/>
  <c r="C9" i="11" a="1"/>
  <c r="C9" i="11" s="1"/>
  <c r="C10" i="11" a="1"/>
  <c r="C10" i="11" s="1"/>
  <c r="C11" i="11" a="1"/>
  <c r="C11" i="11" s="1"/>
  <c r="C12" i="11" a="1"/>
  <c r="C12" i="11" s="1"/>
  <c r="C13" i="11" a="1"/>
  <c r="C13" i="11" s="1"/>
  <c r="C14" i="11" a="1"/>
  <c r="C14" i="11" s="1"/>
  <c r="C15" i="11" a="1"/>
  <c r="C15" i="11" s="1"/>
  <c r="C16" i="11" a="1"/>
  <c r="C16" i="11" s="1"/>
  <c r="C17" i="11" a="1"/>
  <c r="C17" i="11" s="1"/>
  <c r="C18" i="11" a="1"/>
  <c r="C18" i="11" s="1"/>
  <c r="C19" i="11" a="1"/>
  <c r="C19" i="11" s="1"/>
  <c r="C20" i="11" a="1"/>
  <c r="C20" i="11" s="1"/>
  <c r="C21" i="11" a="1"/>
  <c r="C21" i="11" s="1"/>
  <c r="C22" i="11" a="1"/>
  <c r="C22" i="11" s="1"/>
  <c r="C23" i="11" a="1"/>
  <c r="C23" i="11" s="1"/>
  <c r="C24" i="11" a="1"/>
  <c r="C24" i="11" s="1"/>
  <c r="B6" i="11" a="1"/>
  <c r="B6" i="11" s="1"/>
  <c r="XEZ2" i="11" a="1"/>
  <c r="XEZ2" i="11" s="1"/>
  <c r="XEZ3" i="11" a="1"/>
  <c r="XEZ3" i="11" s="1"/>
  <c r="XEZ4" i="11" a="1"/>
  <c r="XEZ4" i="11" s="1"/>
  <c r="XEZ5" i="11" a="1"/>
  <c r="XEZ5" i="11" s="1"/>
  <c r="XEZ6" i="11" a="1"/>
  <c r="XEZ6" i="11" s="1"/>
  <c r="XEZ7" i="11" a="1"/>
  <c r="XEZ7" i="11" s="1"/>
  <c r="XEZ8" i="11" a="1"/>
  <c r="XEZ8" i="11" s="1"/>
  <c r="XEZ9" i="11" a="1"/>
  <c r="XEZ9" i="11" s="1"/>
  <c r="XEZ10" i="11" a="1"/>
  <c r="XEZ10" i="11" s="1"/>
  <c r="XEZ11" i="11" a="1"/>
  <c r="XEZ11" i="11" s="1"/>
  <c r="XEZ12" i="11" a="1"/>
  <c r="XEZ12" i="11" s="1"/>
  <c r="XEZ13" i="11" a="1"/>
  <c r="XEZ13" i="11" s="1"/>
  <c r="XEZ14" i="11" a="1"/>
  <c r="XEZ14" i="11" s="1"/>
  <c r="XEZ15" i="11" a="1"/>
  <c r="XEZ15" i="11" s="1"/>
  <c r="XEZ16" i="11" a="1"/>
  <c r="XEZ16" i="11" s="1"/>
  <c r="XEZ17" i="11" a="1"/>
  <c r="XEZ17" i="11" s="1"/>
  <c r="XEZ18" i="11" a="1"/>
  <c r="XEZ18" i="11" s="1"/>
  <c r="XEZ19" i="11" a="1"/>
  <c r="XEZ19" i="11" s="1"/>
  <c r="XEZ20" i="11" a="1"/>
  <c r="XEZ20" i="11" s="1"/>
  <c r="XEZ21" i="11" a="1"/>
  <c r="XEZ21" i="11" s="1"/>
  <c r="XEZ22" i="11" a="1"/>
  <c r="XEZ22" i="11" s="1"/>
  <c r="XEZ23" i="11" a="1"/>
  <c r="XEZ23" i="11" s="1"/>
  <c r="XEZ24" i="11" a="1"/>
  <c r="XEZ24" i="11" s="1"/>
  <c r="XEZ25" i="11" a="1"/>
  <c r="XEZ25" i="11" s="1"/>
  <c r="XEZ26" i="11" a="1"/>
  <c r="XEZ26" i="11" s="1"/>
  <c r="XEZ27" i="11" a="1"/>
  <c r="XEZ27" i="11" s="1"/>
  <c r="XEZ28" i="11" a="1"/>
  <c r="XEZ28" i="11" s="1"/>
  <c r="XEZ29" i="11" a="1"/>
  <c r="XEZ29" i="11" s="1"/>
  <c r="XEZ30" i="11" a="1"/>
  <c r="XEZ30" i="11" s="1"/>
  <c r="XEZ31" i="11" a="1"/>
  <c r="XEZ31" i="11" s="1"/>
  <c r="XEZ32" i="11" a="1"/>
  <c r="XEZ32" i="11" s="1"/>
  <c r="XEZ33" i="11" a="1"/>
  <c r="XEZ33" i="11" s="1"/>
  <c r="XEZ34" i="11" a="1"/>
  <c r="XEZ34" i="11" s="1"/>
  <c r="XEZ35" i="11" a="1"/>
  <c r="XEZ35" i="11" s="1"/>
  <c r="XEZ36" i="11" a="1"/>
  <c r="XEZ36" i="11" s="1"/>
  <c r="XEZ37" i="11" a="1"/>
  <c r="XEZ37" i="11" s="1"/>
  <c r="XEZ38" i="11" a="1"/>
  <c r="XEZ38" i="11" s="1"/>
  <c r="XEZ39" i="11" a="1"/>
  <c r="XEZ39" i="11" s="1"/>
  <c r="XEZ40" i="11" a="1"/>
  <c r="XEZ40" i="11" s="1"/>
  <c r="XEZ41" i="11" a="1"/>
  <c r="XEZ41" i="11" s="1"/>
  <c r="XEZ42" i="11" a="1"/>
  <c r="XEZ42" i="11" s="1"/>
  <c r="XEZ43" i="11" a="1"/>
  <c r="XEZ43" i="11" s="1"/>
  <c r="XEZ44" i="11" a="1"/>
  <c r="XEZ44" i="11" s="1"/>
  <c r="XEZ45" i="11" a="1"/>
  <c r="XEZ45" i="11" s="1"/>
  <c r="XEZ46" i="11" a="1"/>
  <c r="XEZ46" i="11" s="1"/>
  <c r="XEZ47" i="11" a="1"/>
  <c r="XEZ47" i="11" s="1"/>
  <c r="XEZ48" i="11" a="1"/>
  <c r="XEZ48" i="11" s="1"/>
  <c r="XEZ49" i="11" a="1"/>
  <c r="XEZ49" i="11" s="1"/>
  <c r="XEZ50" i="11" a="1"/>
  <c r="XEZ50" i="11" s="1"/>
  <c r="XEZ51" i="11" a="1"/>
  <c r="XEZ51" i="11" s="1"/>
  <c r="XEZ52" i="11" a="1"/>
  <c r="XEZ52" i="11" s="1"/>
  <c r="XEZ53" i="11" a="1"/>
  <c r="XEZ53" i="11" s="1"/>
  <c r="XEZ54" i="11" a="1"/>
  <c r="XEZ54" i="11" s="1"/>
  <c r="XEZ55" i="11" a="1"/>
  <c r="XEZ55" i="11" s="1"/>
  <c r="XEZ56" i="11" a="1"/>
  <c r="XEZ56" i="11" s="1"/>
  <c r="XEZ57" i="11" a="1"/>
  <c r="XEZ57" i="11" s="1"/>
  <c r="XEZ58" i="11" a="1"/>
  <c r="XEZ58" i="11" s="1"/>
  <c r="XEZ59" i="11" a="1"/>
  <c r="XEZ59" i="11" s="1"/>
  <c r="XEZ60" i="11" a="1"/>
  <c r="XEZ60" i="11" s="1"/>
  <c r="XEZ61" i="11" a="1"/>
  <c r="XEZ61" i="11" s="1"/>
  <c r="XEZ62" i="11" a="1"/>
  <c r="XEZ62" i="11" s="1"/>
  <c r="XEZ63" i="11" a="1"/>
  <c r="XEZ63" i="11" s="1"/>
  <c r="XEZ64" i="11" a="1"/>
  <c r="XEZ64" i="11" s="1"/>
  <c r="XEZ65" i="11" a="1"/>
  <c r="XEZ65" i="11" s="1"/>
  <c r="XEZ66" i="11" a="1"/>
  <c r="XEZ66" i="11" s="1"/>
  <c r="XEZ67" i="11" a="1"/>
  <c r="XEZ67" i="11" s="1"/>
  <c r="XEZ68" i="11" a="1"/>
  <c r="XEZ68" i="11" s="1"/>
  <c r="XEZ69" i="11" a="1"/>
  <c r="XEZ69" i="11" s="1"/>
  <c r="XEZ70" i="11" a="1"/>
  <c r="XEZ70" i="11" s="1"/>
  <c r="XEZ71" i="11" a="1"/>
  <c r="XEZ71" i="11" s="1"/>
  <c r="XEZ72" i="11" a="1"/>
  <c r="XEZ72" i="11" s="1"/>
  <c r="XEZ73" i="11" a="1"/>
  <c r="XEZ73" i="11" s="1"/>
  <c r="XEZ74" i="11" a="1"/>
  <c r="XEZ74" i="11" s="1"/>
  <c r="XEZ75" i="11" a="1"/>
  <c r="XEZ75" i="11" s="1"/>
  <c r="XEZ76" i="11" a="1"/>
  <c r="XEZ76" i="11" s="1"/>
  <c r="XEZ77" i="11" a="1"/>
  <c r="XEZ77" i="11" s="1"/>
  <c r="XEZ78" i="11" a="1"/>
  <c r="XEZ78" i="11" s="1"/>
  <c r="XEZ79" i="11" a="1"/>
  <c r="XEZ79" i="11" s="1"/>
  <c r="XEZ80" i="11" a="1"/>
  <c r="XEZ80" i="11" s="1"/>
  <c r="XEZ81" i="11" a="1"/>
  <c r="XEZ81" i="11" s="1"/>
  <c r="XEZ82" i="11" a="1"/>
  <c r="XEZ82" i="11" s="1"/>
  <c r="XEZ83" i="11" a="1"/>
  <c r="XEZ83" i="11" s="1"/>
  <c r="XEZ84" i="11" a="1"/>
  <c r="XEZ84" i="11" s="1"/>
  <c r="XEZ85" i="11" a="1"/>
  <c r="XEZ85" i="11" s="1"/>
  <c r="XEZ86" i="11" a="1"/>
  <c r="XEZ86" i="11" s="1"/>
  <c r="XEZ87" i="11" a="1"/>
  <c r="XEZ87" i="11" s="1"/>
  <c r="XEZ88" i="11" a="1"/>
  <c r="XEZ88" i="11" s="1"/>
  <c r="XEZ89" i="11" a="1"/>
  <c r="XEZ89" i="11" s="1"/>
  <c r="XEZ90" i="11" a="1"/>
  <c r="XEZ90" i="11" s="1"/>
  <c r="XEZ91" i="11" a="1"/>
  <c r="XEZ91" i="11" s="1"/>
  <c r="XEZ92" i="11" a="1"/>
  <c r="XEZ92" i="11" s="1"/>
  <c r="XEZ93" i="11" a="1"/>
  <c r="XEZ93" i="11" s="1"/>
  <c r="XEZ94" i="11" a="1"/>
  <c r="XEZ94" i="11" s="1"/>
  <c r="XEZ95" i="11" a="1"/>
  <c r="XEZ95" i="11" s="1"/>
  <c r="XEZ96" i="11" a="1"/>
  <c r="XEZ96" i="11" s="1"/>
  <c r="XEZ97" i="11" a="1"/>
  <c r="XEZ97" i="11" s="1"/>
  <c r="XEZ98" i="11" a="1"/>
  <c r="XEZ98" i="11" s="1"/>
  <c r="XEZ99" i="11" a="1"/>
  <c r="XEZ99" i="11" s="1"/>
  <c r="XEZ100" i="11" a="1"/>
  <c r="XEZ100" i="11" s="1"/>
  <c r="XEZ101" i="11" a="1"/>
  <c r="XEZ101" i="11" s="1"/>
  <c r="XEZ102" i="11" a="1"/>
  <c r="XEZ102" i="11" s="1"/>
  <c r="XEZ103" i="11" a="1"/>
  <c r="XEZ103" i="11" s="1"/>
  <c r="XEZ104" i="11" a="1"/>
  <c r="XEZ104" i="11" s="1"/>
  <c r="XEZ105" i="11" a="1"/>
  <c r="XEZ105" i="11" s="1"/>
  <c r="XEZ106" i="11" a="1"/>
  <c r="XEZ106" i="11" s="1"/>
  <c r="XEZ107" i="11" a="1"/>
  <c r="XEZ107" i="11" s="1"/>
  <c r="XEZ108" i="11" a="1"/>
  <c r="XEZ108" i="11" s="1"/>
  <c r="XEZ109" i="11" a="1"/>
  <c r="XEZ109" i="11" s="1"/>
  <c r="XEZ110" i="11" a="1"/>
  <c r="XEZ110" i="11" s="1"/>
  <c r="XEZ111" i="11" a="1"/>
  <c r="XEZ111" i="11" s="1"/>
  <c r="XEZ112" i="11" a="1"/>
  <c r="XEZ112" i="11" s="1"/>
  <c r="XEZ113" i="11" a="1"/>
  <c r="XEZ113" i="11" s="1"/>
  <c r="XEZ114" i="11" a="1"/>
  <c r="XEZ114" i="11" s="1"/>
  <c r="XEZ115" i="11" a="1"/>
  <c r="XEZ115" i="11" s="1"/>
  <c r="XEZ116" i="11" a="1"/>
  <c r="XEZ116" i="11" s="1"/>
  <c r="XEZ117" i="11" a="1"/>
  <c r="XEZ117" i="11" s="1"/>
  <c r="XEZ118" i="11" a="1"/>
  <c r="XEZ118" i="11" s="1"/>
  <c r="XEZ119" i="11" a="1"/>
  <c r="XEZ119" i="11" s="1"/>
  <c r="XEZ120" i="11" a="1"/>
  <c r="XEZ120" i="11" s="1"/>
  <c r="XEZ121" i="11" a="1"/>
  <c r="XEZ121" i="11" s="1"/>
  <c r="XEZ122" i="11" a="1"/>
  <c r="XEZ122" i="11" s="1"/>
  <c r="XEZ123" i="11" a="1"/>
  <c r="XEZ123" i="11" s="1"/>
  <c r="XEZ124" i="11" a="1"/>
  <c r="XEZ124" i="11" s="1"/>
  <c r="XEZ125" i="11" a="1"/>
  <c r="XEZ125" i="11" s="1"/>
  <c r="XEZ126" i="11" a="1"/>
  <c r="XEZ126" i="11" s="1"/>
  <c r="XEZ127" i="11" a="1"/>
  <c r="XEZ127" i="11" s="1"/>
  <c r="XEZ128" i="11" a="1"/>
  <c r="XEZ128" i="11" s="1"/>
  <c r="XEZ129" i="11" a="1"/>
  <c r="XEZ129" i="11" s="1"/>
  <c r="XEZ130" i="11" a="1"/>
  <c r="XEZ130" i="11" s="1"/>
  <c r="XEZ131" i="11" a="1"/>
  <c r="XEZ131" i="11" s="1"/>
  <c r="XEZ132" i="11" a="1"/>
  <c r="XEZ132" i="11" s="1"/>
  <c r="XEZ133" i="11" a="1"/>
  <c r="XEZ133" i="11" s="1"/>
  <c r="XEZ134" i="11" a="1"/>
  <c r="XEZ134" i="11" s="1"/>
  <c r="XEZ135" i="11" a="1"/>
  <c r="XEZ135" i="11" s="1"/>
  <c r="XEZ136" i="11" a="1"/>
  <c r="XEZ136" i="11" s="1"/>
  <c r="XEZ137" i="11" a="1"/>
  <c r="XEZ137" i="11" s="1"/>
  <c r="XEZ138" i="11" a="1"/>
  <c r="XEZ138" i="11" s="1"/>
  <c r="XEZ139" i="11" a="1"/>
  <c r="XEZ139" i="11" s="1"/>
  <c r="XEZ140" i="11" a="1"/>
  <c r="XEZ140" i="11" s="1"/>
  <c r="XEZ141" i="11" a="1"/>
  <c r="XEZ141" i="11" s="1"/>
  <c r="XEZ142" i="11" a="1"/>
  <c r="XEZ142" i="11" s="1"/>
  <c r="XEZ143" i="11" a="1"/>
  <c r="XEZ143" i="11" s="1"/>
  <c r="XEZ144" i="11" a="1"/>
  <c r="XEZ144" i="11" s="1"/>
  <c r="XEZ145" i="11" a="1"/>
  <c r="XEZ145" i="11" s="1"/>
  <c r="XEZ146" i="11" a="1"/>
  <c r="XEZ146" i="11" s="1"/>
  <c r="XEZ147" i="11" a="1"/>
  <c r="XEZ147" i="11" s="1"/>
  <c r="XEZ148" i="11" a="1"/>
  <c r="XEZ148" i="11" s="1"/>
  <c r="XEZ149" i="11" a="1"/>
  <c r="XEZ149" i="11" s="1"/>
  <c r="XEZ150" i="11" a="1"/>
  <c r="XEZ150" i="11" s="1"/>
  <c r="XEZ151" i="11" a="1"/>
  <c r="XEZ151" i="11" s="1"/>
  <c r="XEZ152" i="11" a="1"/>
  <c r="XEZ152" i="11" s="1"/>
  <c r="XEZ153" i="11" a="1"/>
  <c r="XEZ153" i="11" s="1"/>
  <c r="XEZ154" i="11" a="1"/>
  <c r="XEZ154" i="11" s="1"/>
  <c r="XEZ155" i="11" a="1"/>
  <c r="XEZ155" i="11" s="1"/>
  <c r="XEZ156" i="11" a="1"/>
  <c r="XEZ156" i="11" s="1"/>
  <c r="XEZ157" i="11" a="1"/>
  <c r="XEZ157" i="11" s="1"/>
  <c r="XEZ158" i="11" a="1"/>
  <c r="XEZ158" i="11" s="1"/>
  <c r="XEZ159" i="11" a="1"/>
  <c r="XEZ159" i="11" s="1"/>
  <c r="XEZ160" i="11" a="1"/>
  <c r="XEZ160" i="11" s="1"/>
  <c r="XEZ161" i="11" a="1"/>
  <c r="XEZ161" i="11" s="1"/>
  <c r="XEZ162" i="11" a="1"/>
  <c r="XEZ162" i="11" s="1"/>
  <c r="XEZ163" i="11" a="1"/>
  <c r="XEZ163" i="11" s="1"/>
  <c r="XEZ164" i="11" a="1"/>
  <c r="XEZ164" i="11" s="1"/>
  <c r="XEZ165" i="11" a="1"/>
  <c r="XEZ165" i="11" s="1"/>
  <c r="XEZ166" i="11" a="1"/>
  <c r="XEZ166" i="11" s="1"/>
  <c r="XEZ167" i="11" a="1"/>
  <c r="XEZ167" i="11" s="1"/>
  <c r="XEZ168" i="11" a="1"/>
  <c r="XEZ168" i="11" s="1"/>
  <c r="XEZ169" i="11" a="1"/>
  <c r="XEZ169" i="11" s="1"/>
  <c r="XEZ170" i="11" a="1"/>
  <c r="XEZ170" i="11" s="1"/>
  <c r="XEZ171" i="11" a="1"/>
  <c r="XEZ171" i="11" s="1"/>
  <c r="XEZ172" i="11" a="1"/>
  <c r="XEZ172" i="11" s="1"/>
  <c r="XEZ173" i="11" a="1"/>
  <c r="XEZ173" i="11" s="1"/>
  <c r="XEZ174" i="11" a="1"/>
  <c r="XEZ174" i="11" s="1"/>
  <c r="XEZ175" i="11" a="1"/>
  <c r="XEZ175" i="11" s="1"/>
  <c r="XEZ176" i="11" a="1"/>
  <c r="XEZ176" i="11" s="1"/>
  <c r="XEZ177" i="11" a="1"/>
  <c r="XEZ177" i="11" s="1"/>
  <c r="XEZ178" i="11" a="1"/>
  <c r="XEZ178" i="11" s="1"/>
  <c r="XEZ179" i="11" a="1"/>
  <c r="XEZ179" i="11" s="1"/>
  <c r="XEZ180" i="11" a="1"/>
  <c r="XEZ180" i="11" s="1"/>
  <c r="XEZ181" i="11" a="1"/>
  <c r="XEZ181" i="11" s="1"/>
  <c r="XEZ182" i="11" a="1"/>
  <c r="XEZ182" i="11" s="1"/>
  <c r="XEZ183" i="11" a="1"/>
  <c r="XEZ183" i="11" s="1"/>
  <c r="XEZ184" i="11" a="1"/>
  <c r="XEZ184" i="11" s="1"/>
  <c r="XEZ185" i="11" a="1"/>
  <c r="XEZ185" i="11" s="1"/>
  <c r="XEZ186" i="11" a="1"/>
  <c r="XEZ186" i="11" s="1"/>
  <c r="XEZ187" i="11" a="1"/>
  <c r="XEZ187" i="11" s="1"/>
  <c r="XEZ188" i="11" a="1"/>
  <c r="XEZ188" i="11" s="1"/>
  <c r="XEZ189" i="11" a="1"/>
  <c r="XEZ189" i="11" s="1"/>
  <c r="XEZ190" i="11" a="1"/>
  <c r="XEZ190" i="11" s="1"/>
  <c r="XEZ191" i="11" a="1"/>
  <c r="XEZ191" i="11" s="1"/>
  <c r="XEZ192" i="11" a="1"/>
  <c r="XEZ192" i="11" s="1"/>
  <c r="XEZ193" i="11" a="1"/>
  <c r="XEZ193" i="11" s="1"/>
  <c r="XEZ194" i="11" a="1"/>
  <c r="XEZ194" i="11" s="1"/>
  <c r="XEZ195" i="11" a="1"/>
  <c r="XEZ195" i="11" s="1"/>
  <c r="XEZ196" i="11" a="1"/>
  <c r="XEZ196" i="11" s="1"/>
  <c r="XEZ197" i="11" a="1"/>
  <c r="XEZ197" i="11" s="1"/>
  <c r="XEZ198" i="11" a="1"/>
  <c r="XEZ198" i="11" s="1"/>
  <c r="XEZ199" i="11" a="1"/>
  <c r="XEZ199" i="11" s="1"/>
  <c r="XEZ200" i="11" a="1"/>
  <c r="XEZ200" i="11" s="1"/>
  <c r="XEZ201" i="11" a="1"/>
  <c r="XEZ201" i="11" s="1"/>
  <c r="XEZ202" i="11" a="1"/>
  <c r="XEZ202" i="11" s="1"/>
  <c r="XEZ203" i="11" a="1"/>
  <c r="XEZ203" i="11" s="1"/>
  <c r="XEZ204" i="11" a="1"/>
  <c r="XEZ204" i="11" s="1"/>
  <c r="XEZ205" i="11" a="1"/>
  <c r="XEZ205" i="11" s="1"/>
  <c r="XEZ206" i="11" a="1"/>
  <c r="XEZ206" i="11" s="1"/>
  <c r="XEZ207" i="11" a="1"/>
  <c r="XEZ207" i="11" s="1"/>
  <c r="XEZ208" i="11" a="1"/>
  <c r="XEZ208" i="11" s="1"/>
  <c r="XEZ209" i="11" a="1"/>
  <c r="XEZ209" i="11" s="1"/>
  <c r="XEZ210" i="11" a="1"/>
  <c r="XEZ210" i="11" s="1"/>
  <c r="XEZ211" i="11" a="1"/>
  <c r="XEZ211" i="11" s="1"/>
  <c r="XEZ212" i="11" a="1"/>
  <c r="XEZ212" i="11" s="1"/>
  <c r="XEZ213" i="11" a="1"/>
  <c r="XEZ213" i="11" s="1"/>
  <c r="XEZ214" i="11" a="1"/>
  <c r="XEZ214" i="11" s="1"/>
  <c r="XEZ215" i="11" a="1"/>
  <c r="XEZ215" i="11" s="1"/>
  <c r="XEZ216" i="11" a="1"/>
  <c r="XEZ216" i="11" s="1"/>
  <c r="XEZ217" i="11" a="1"/>
  <c r="XEZ217" i="11" s="1"/>
  <c r="XEZ218" i="11" a="1"/>
  <c r="XEZ218" i="11" s="1"/>
  <c r="XEZ219" i="11" a="1"/>
  <c r="XEZ219" i="11" s="1"/>
  <c r="XEZ220" i="11" a="1"/>
  <c r="XEZ220" i="11" s="1"/>
  <c r="XEZ221" i="11" a="1"/>
  <c r="XEZ221" i="11" s="1"/>
  <c r="XEZ222" i="11" a="1"/>
  <c r="XEZ222" i="11" s="1"/>
  <c r="XEZ223" i="11" a="1"/>
  <c r="XEZ223" i="11" s="1"/>
  <c r="XEZ224" i="11" a="1"/>
  <c r="XEZ224" i="11" s="1"/>
  <c r="XEZ225" i="11" a="1"/>
  <c r="XEZ225" i="11" s="1"/>
  <c r="XEZ226" i="11" a="1"/>
  <c r="XEZ226" i="11" s="1"/>
  <c r="XEZ227" i="11" a="1"/>
  <c r="XEZ227" i="11" s="1"/>
  <c r="XEZ228" i="11" a="1"/>
  <c r="XEZ228" i="11" s="1"/>
  <c r="XEZ229" i="11" a="1"/>
  <c r="XEZ229" i="11" s="1"/>
  <c r="XEZ230" i="11" a="1"/>
  <c r="XEZ230" i="11" s="1"/>
  <c r="XEZ231" i="11" a="1"/>
  <c r="XEZ231" i="11" s="1"/>
  <c r="XEZ232" i="11" a="1"/>
  <c r="XEZ232" i="11" s="1"/>
  <c r="XEZ233" i="11" a="1"/>
  <c r="XEZ233" i="11" s="1"/>
  <c r="XEZ234" i="11" a="1"/>
  <c r="XEZ234" i="11" s="1"/>
  <c r="XEZ235" i="11" a="1"/>
  <c r="XEZ235" i="11" s="1"/>
  <c r="XEZ236" i="11" a="1"/>
  <c r="XEZ236" i="11" s="1"/>
  <c r="XEZ237" i="11" a="1"/>
  <c r="XEZ237" i="11" s="1"/>
  <c r="XEZ238" i="11" a="1"/>
  <c r="XEZ238" i="11" s="1"/>
  <c r="XEZ239" i="11" a="1"/>
  <c r="XEZ239" i="11" s="1"/>
  <c r="XEZ240" i="11" a="1"/>
  <c r="XEZ240" i="11" s="1"/>
  <c r="XEZ241" i="11" a="1"/>
  <c r="XEZ241" i="11" s="1"/>
  <c r="XEZ242" i="11" a="1"/>
  <c r="XEZ242" i="11" s="1"/>
  <c r="XEZ243" i="11" a="1"/>
  <c r="XEZ243" i="11" s="1"/>
  <c r="XEZ244" i="11" a="1"/>
  <c r="XEZ244" i="11" s="1"/>
  <c r="XEZ245" i="11" a="1"/>
  <c r="XEZ245" i="11" s="1"/>
  <c r="XEZ246" i="11" a="1"/>
  <c r="XEZ246" i="11" s="1"/>
  <c r="XEZ247" i="11" a="1"/>
  <c r="XEZ247" i="11" s="1"/>
  <c r="XEZ248" i="11" a="1"/>
  <c r="XEZ248" i="11" s="1"/>
  <c r="XEZ249" i="11" a="1"/>
  <c r="XEZ249" i="11" s="1"/>
  <c r="XEZ250" i="11" a="1"/>
  <c r="XEZ250" i="11" s="1"/>
  <c r="XEZ1" i="11" a="1"/>
  <c r="XEZ1" i="11" s="1"/>
  <c r="G3" i="11" l="1"/>
  <c r="H3" i="11"/>
  <c r="XFA1" i="11" a="1"/>
  <c r="XFA1" i="11" s="1"/>
  <c r="F2" i="3" l="1"/>
  <c r="E6" i="11" a="1"/>
  <c r="E6" i="11" s="1"/>
  <c r="E7" i="11" a="1"/>
  <c r="E7" i="11" s="1"/>
  <c r="E8" i="11" a="1"/>
  <c r="E8" i="11" s="1"/>
  <c r="E9" i="11" a="1"/>
  <c r="E9" i="11" s="1"/>
  <c r="E10" i="11" a="1"/>
  <c r="E10" i="11" s="1"/>
  <c r="E11" i="11" a="1"/>
  <c r="E11" i="11" s="1"/>
  <c r="E13" i="11" a="1"/>
  <c r="E13" i="11" s="1"/>
  <c r="E14" i="11" a="1"/>
  <c r="E14" i="11" s="1"/>
  <c r="E15" i="11" a="1"/>
  <c r="E15" i="11" s="1"/>
  <c r="E17" i="11" a="1"/>
  <c r="E17" i="11" s="1"/>
  <c r="E18" i="11" a="1"/>
  <c r="E18" i="11" s="1"/>
  <c r="E19" i="11" a="1"/>
  <c r="E19" i="11" s="1"/>
  <c r="E20" i="11" a="1"/>
  <c r="E20" i="11" s="1"/>
  <c r="E21" i="11" a="1"/>
  <c r="E21" i="11" s="1"/>
  <c r="E22" i="11" a="1"/>
  <c r="E22" i="11" s="1"/>
  <c r="E23" i="11" a="1"/>
  <c r="E23" i="11" s="1"/>
  <c r="E24" i="11" a="1"/>
  <c r="E24" i="11" s="1"/>
  <c r="E16" i="11" l="1" a="1"/>
  <c r="E16" i="11" s="1"/>
  <c r="E12" i="11" a="1"/>
  <c r="E12" i="11" s="1"/>
  <c r="F160" i="3"/>
  <c r="E160" i="3"/>
  <c r="D160" i="3"/>
  <c r="I3" i="11" l="1"/>
</calcChain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name="WorksheetConnection_Book1.xlsx!customer_account" type="102" refreshedVersion="6" minRefreshableVersion="5">
    <extLst>
      <ext xmlns:x15="http://schemas.microsoft.com/office/spreadsheetml/2010/11/main" uri="{DE250136-89BD-433C-8126-D09CA5730AF9}">
        <x15:connection id="customer_account">
          <x15:rangePr sourceName="_xlcn.WorksheetConnection_Book1.xlsxcustomer_account1"/>
        </x15:connection>
      </ext>
    </extLst>
  </connection>
  <connection id="4" name="WorksheetConnection_Book1.xlsx!customers" type="102" refreshedVersion="6" minRefreshableVersion="5">
    <extLst>
      <ext xmlns:x15="http://schemas.microsoft.com/office/spreadsheetml/2010/11/main" uri="{DE250136-89BD-433C-8126-D09CA5730AF9}">
        <x15:connection id="customers">
          <x15:rangePr sourceName="_xlcn.WorksheetConnection_Book1.xlsxcustomers1"/>
        </x15:connection>
      </ext>
    </extLst>
  </connection>
  <connection id="5" name="WorksheetConnection_Book1.xlsx!Table_ExternalData_1" type="102" refreshedVersion="6" minRefreshableVersion="5">
    <extLst>
      <ext xmlns:x15="http://schemas.microsoft.com/office/spreadsheetml/2010/11/main" uri="{DE250136-89BD-433C-8126-D09CA5730AF9}">
        <x15:connection id="Table_ExternalData_1">
          <x15:rangePr sourceName="_xlcn.WorksheetConnection_Book1.xlsxTable_ExternalData_11"/>
        </x15:connection>
      </ext>
    </extLst>
  </connection>
</connections>
</file>

<file path=xl/sharedStrings.xml><?xml version="1.0" encoding="utf-8"?>
<sst xmlns="http://schemas.openxmlformats.org/spreadsheetml/2006/main" count="2111" uniqueCount="1046">
  <si>
    <t>Customer_Name</t>
  </si>
  <si>
    <t>Notes</t>
  </si>
  <si>
    <t>ahmed kamh</t>
  </si>
  <si>
    <t>egypt</t>
  </si>
  <si>
    <t>ashraf shaleek</t>
  </si>
  <si>
    <t>hassan ibraheem</t>
  </si>
  <si>
    <t>lamasat cairo road</t>
  </si>
  <si>
    <t>lamasat kitwe</t>
  </si>
  <si>
    <t>mamdouh naser</t>
  </si>
  <si>
    <t>mohamed gooda</t>
  </si>
  <si>
    <t>MR H</t>
  </si>
  <si>
    <t>RAMIAS 1</t>
  </si>
  <si>
    <t>SD investment kamwala</t>
  </si>
  <si>
    <t>tarek fathi</t>
  </si>
  <si>
    <t>ZAM HAM 1</t>
  </si>
  <si>
    <t>ZUZU TRADING</t>
  </si>
  <si>
    <t>التاريخ</t>
  </si>
  <si>
    <t>اسم العميل</t>
  </si>
  <si>
    <t>رقم الفاتورة</t>
  </si>
  <si>
    <t>قيمة الفاتورة</t>
  </si>
  <si>
    <t>المتحصل من العميل</t>
  </si>
  <si>
    <t>المتبقى</t>
  </si>
  <si>
    <t>ملاحظات</t>
  </si>
  <si>
    <t>موعد استحقاق الفاتورة</t>
  </si>
  <si>
    <t>طريقة الدفع</t>
  </si>
  <si>
    <t>khaled</t>
  </si>
  <si>
    <t>5256</t>
  </si>
  <si>
    <t>5257</t>
  </si>
  <si>
    <t>khaled bank barclays</t>
  </si>
  <si>
    <t>5368</t>
  </si>
  <si>
    <t>5370</t>
  </si>
  <si>
    <t>5332</t>
  </si>
  <si>
    <t>5304</t>
  </si>
  <si>
    <t>5282</t>
  </si>
  <si>
    <t>5406</t>
  </si>
  <si>
    <t>5408</t>
  </si>
  <si>
    <t>bank ahmed collected</t>
  </si>
  <si>
    <t>5423</t>
  </si>
  <si>
    <t>5418</t>
  </si>
  <si>
    <t>5449</t>
  </si>
  <si>
    <t>5450</t>
  </si>
  <si>
    <t>5419</t>
  </si>
  <si>
    <t>5447</t>
  </si>
  <si>
    <t>bank ahmed</t>
  </si>
  <si>
    <t>5417</t>
  </si>
  <si>
    <t>5505</t>
  </si>
  <si>
    <t>5639</t>
  </si>
  <si>
    <t>5638</t>
  </si>
  <si>
    <t>5612</t>
  </si>
  <si>
    <t>5613</t>
  </si>
  <si>
    <t>5576</t>
  </si>
  <si>
    <t>5661</t>
  </si>
  <si>
    <t>5659</t>
  </si>
  <si>
    <t>5472</t>
  </si>
  <si>
    <t>5524</t>
  </si>
  <si>
    <t>5526</t>
  </si>
  <si>
    <t>5585</t>
  </si>
  <si>
    <t>5595</t>
  </si>
  <si>
    <t>5697</t>
  </si>
  <si>
    <t>5704</t>
  </si>
  <si>
    <t>5716</t>
  </si>
  <si>
    <t>5789</t>
  </si>
  <si>
    <t>5823</t>
  </si>
  <si>
    <t>5835</t>
  </si>
  <si>
    <t>5841</t>
  </si>
  <si>
    <t>payed check</t>
  </si>
  <si>
    <t>5902</t>
  </si>
  <si>
    <t>5897</t>
  </si>
  <si>
    <t>5890</t>
  </si>
  <si>
    <t>5978</t>
  </si>
  <si>
    <t>5519</t>
  </si>
  <si>
    <t>from mohamed salama</t>
  </si>
  <si>
    <t>5932</t>
  </si>
  <si>
    <t>5949</t>
  </si>
  <si>
    <t>5966</t>
  </si>
  <si>
    <t>5992</t>
  </si>
  <si>
    <t>6021</t>
  </si>
  <si>
    <t>6032</t>
  </si>
  <si>
    <t>6031</t>
  </si>
  <si>
    <t>5993</t>
  </si>
  <si>
    <t>5901</t>
  </si>
  <si>
    <t>6009</t>
  </si>
  <si>
    <t>5952</t>
  </si>
  <si>
    <t>5914</t>
  </si>
  <si>
    <t>6064</t>
  </si>
  <si>
    <t>6066</t>
  </si>
  <si>
    <t>6076</t>
  </si>
  <si>
    <t>6065</t>
  </si>
  <si>
    <t>6085</t>
  </si>
  <si>
    <t>6143</t>
  </si>
  <si>
    <t>6138</t>
  </si>
  <si>
    <t>6137</t>
  </si>
  <si>
    <t>Customer_Phone</t>
  </si>
  <si>
    <t>Customer_Mobile</t>
  </si>
  <si>
    <t>Customer_Fax</t>
  </si>
  <si>
    <t>Customer_Address</t>
  </si>
  <si>
    <t>email</t>
  </si>
  <si>
    <t>nationality</t>
  </si>
  <si>
    <t>000factory</t>
  </si>
  <si>
    <t>other</t>
  </si>
  <si>
    <t>3 BROTHERS</t>
  </si>
  <si>
    <t>A I &amp; F TRADING</t>
  </si>
  <si>
    <t>0977784339</t>
  </si>
  <si>
    <t>kamwala</t>
  </si>
  <si>
    <t>OPOSIT GODIWALA 1</t>
  </si>
  <si>
    <t>A.G.S INVESTMENTS</t>
  </si>
  <si>
    <t>0966781315</t>
  </si>
  <si>
    <t>0955781315</t>
  </si>
  <si>
    <t>kitwe</t>
  </si>
  <si>
    <t>A1 TRADING</t>
  </si>
  <si>
    <t>0977220661</t>
  </si>
  <si>
    <t>abbas</t>
  </si>
  <si>
    <t>FREEDOM WAY</t>
  </si>
  <si>
    <t>ABDALLAH TAREK</t>
  </si>
  <si>
    <t>EGYPT</t>
  </si>
  <si>
    <t>abdel aziz safwat</t>
  </si>
  <si>
    <t>0968943973</t>
  </si>
  <si>
    <t>0968307086</t>
  </si>
  <si>
    <t>abdel rahman</t>
  </si>
  <si>
    <t>abdel rahman emran</t>
  </si>
  <si>
    <t>0975143378</t>
  </si>
  <si>
    <t>abdel wahed maghawry</t>
  </si>
  <si>
    <t>0973786557</t>
  </si>
  <si>
    <t>abozaino</t>
  </si>
  <si>
    <t>0973000400</t>
  </si>
  <si>
    <t>abu bakr</t>
  </si>
  <si>
    <t>abu douha</t>
  </si>
  <si>
    <t>abu el taghamish</t>
  </si>
  <si>
    <t>abu gehad</t>
  </si>
  <si>
    <t>abu gooda</t>
  </si>
  <si>
    <t>abu khaled</t>
  </si>
  <si>
    <t>abu mazen</t>
  </si>
  <si>
    <t>0968000030</t>
  </si>
  <si>
    <t>0968188299</t>
  </si>
  <si>
    <t>abu menna</t>
  </si>
  <si>
    <t>abu omar</t>
  </si>
  <si>
    <t>abu shady dergham</t>
  </si>
  <si>
    <t>0969696666</t>
  </si>
  <si>
    <t>0966699109</t>
  </si>
  <si>
    <t>abu zahr</t>
  </si>
  <si>
    <t>abu1 abu bakr</t>
  </si>
  <si>
    <t>abu2 abdel mageed</t>
  </si>
  <si>
    <t>abu2 mohammed</t>
  </si>
  <si>
    <t>abu3 mustafa</t>
  </si>
  <si>
    <t>abu4 abdel mageed</t>
  </si>
  <si>
    <t>abu5 youssef</t>
  </si>
  <si>
    <t>abu6 ismael</t>
  </si>
  <si>
    <t>ACEB TRADING</t>
  </si>
  <si>
    <t>0977750650</t>
  </si>
  <si>
    <t>kabwe</t>
  </si>
  <si>
    <t>adarsh</t>
  </si>
  <si>
    <t>0979338830</t>
  </si>
  <si>
    <t>ADNAN</t>
  </si>
  <si>
    <t>AHMED</t>
  </si>
  <si>
    <t>ahmed amin</t>
  </si>
  <si>
    <t>0973861006</t>
  </si>
  <si>
    <t>ahmed credit</t>
  </si>
  <si>
    <t>ahmed dergham mansa</t>
  </si>
  <si>
    <t>ahmed el hendawy</t>
  </si>
  <si>
    <t>ahmed el saad</t>
  </si>
  <si>
    <t>0975411117</t>
  </si>
  <si>
    <t>ahmed el sharkawy</t>
  </si>
  <si>
    <t>AHMED FAKIH</t>
  </si>
  <si>
    <t>ahmed fathi</t>
  </si>
  <si>
    <t>ahmed gaballa</t>
  </si>
  <si>
    <t>ahmed gamal</t>
  </si>
  <si>
    <t>ahmed ismael</t>
  </si>
  <si>
    <t>0963802188</t>
  </si>
  <si>
    <t>0979192953</t>
  </si>
  <si>
    <t>ahmed lundazi</t>
  </si>
  <si>
    <t>ahmed saad</t>
  </si>
  <si>
    <t>0964590953</t>
  </si>
  <si>
    <t>ahmed sabry</t>
  </si>
  <si>
    <t>0978153051</t>
  </si>
  <si>
    <t>kawambwa</t>
  </si>
  <si>
    <t xml:space="preserve"> ABDELFATTAH_x000D_
A08786287</t>
  </si>
  <si>
    <t>AL MISBHA INVESTMENT</t>
  </si>
  <si>
    <t>ALAA NAKONDE</t>
  </si>
  <si>
    <t>0966384740</t>
  </si>
  <si>
    <t>0973250927</t>
  </si>
  <si>
    <t>alpesh</t>
  </si>
  <si>
    <t>0965676767</t>
  </si>
  <si>
    <t>0978532120</t>
  </si>
  <si>
    <t>arkay</t>
  </si>
  <si>
    <t>ALULOOZ</t>
  </si>
  <si>
    <t>0955786111</t>
  </si>
  <si>
    <t>MAKERONI</t>
  </si>
  <si>
    <t>ALY COTONO INV.</t>
  </si>
  <si>
    <t>aly gaber</t>
  </si>
  <si>
    <t>aly heider</t>
  </si>
  <si>
    <t>0973490042</t>
  </si>
  <si>
    <t>ALY KAMWALA</t>
  </si>
  <si>
    <t>ALY SHOUKRY</t>
  </si>
  <si>
    <t>AMANAH INVESTMENT</t>
  </si>
  <si>
    <t>amir</t>
  </si>
  <si>
    <t>ammar fadda</t>
  </si>
  <si>
    <t>ammer</t>
  </si>
  <si>
    <t>amr gooda</t>
  </si>
  <si>
    <t>0973638882</t>
  </si>
  <si>
    <t>amrein nobil</t>
  </si>
  <si>
    <t>ANUPAM 1</t>
  </si>
  <si>
    <t>0977693366</t>
  </si>
  <si>
    <t>0977493366</t>
  </si>
  <si>
    <t>ANUPAM 2</t>
  </si>
  <si>
    <t>anupam trading</t>
  </si>
  <si>
    <t>aquamarine</t>
  </si>
  <si>
    <t>0977666665</t>
  </si>
  <si>
    <t>0967666665</t>
  </si>
  <si>
    <t>0967385555</t>
  </si>
  <si>
    <t>plastic side plates</t>
  </si>
  <si>
    <t>ARBAH</t>
  </si>
  <si>
    <t>aref investment</t>
  </si>
  <si>
    <t>ARPS ENT.LTD</t>
  </si>
  <si>
    <t>LUMUMBBA ROAD</t>
  </si>
  <si>
    <t>ASADO</t>
  </si>
  <si>
    <t>0977852143</t>
  </si>
  <si>
    <t>ashraf ahmed</t>
  </si>
  <si>
    <t>ASHRAF KAMWALA</t>
  </si>
  <si>
    <t>0968491120</t>
  </si>
  <si>
    <t>0976671153</t>
  </si>
  <si>
    <t>ashraf trd.</t>
  </si>
  <si>
    <t>mazabuka</t>
  </si>
  <si>
    <t>ATEKA</t>
  </si>
  <si>
    <t>ATHENEON LIMITED</t>
  </si>
  <si>
    <t>CHINGOLA</t>
  </si>
  <si>
    <t>ATHENEON WHOLE SALE</t>
  </si>
  <si>
    <t>attare</t>
  </si>
  <si>
    <t>shady</t>
  </si>
  <si>
    <t>augustine</t>
  </si>
  <si>
    <t>0975445438</t>
  </si>
  <si>
    <t>plastic chairs black big 43.00_x000D_
zambian</t>
  </si>
  <si>
    <t>AVNIS CORNER</t>
  </si>
  <si>
    <t>0955617613</t>
  </si>
  <si>
    <t>0212617613</t>
  </si>
  <si>
    <t>ndola</t>
  </si>
  <si>
    <t>awad</t>
  </si>
  <si>
    <t>AWNEY</t>
  </si>
  <si>
    <t>ayman atef</t>
  </si>
  <si>
    <t>0978264101</t>
  </si>
  <si>
    <t>BAI SHUN</t>
  </si>
  <si>
    <t>SPEAKERS</t>
  </si>
  <si>
    <t>BARGAINLAND</t>
  </si>
  <si>
    <t>0977848848</t>
  </si>
  <si>
    <t>freedom way</t>
  </si>
  <si>
    <t>MONALIZA</t>
  </si>
  <si>
    <t>BARGAINLAND town</t>
  </si>
  <si>
    <t>BAVARIA AHMED</t>
  </si>
  <si>
    <t>BENNYS LTD</t>
  </si>
  <si>
    <t>0965225171</t>
  </si>
  <si>
    <t>0212225248</t>
  </si>
  <si>
    <t>BIBOS</t>
  </si>
  <si>
    <t>0978909909</t>
  </si>
  <si>
    <t>KAMWALA</t>
  </si>
  <si>
    <t>HUSSAM</t>
  </si>
  <si>
    <t>bimalu pots</t>
  </si>
  <si>
    <t>pots pans</t>
  </si>
  <si>
    <t>BINDI DISTRIBUTOR</t>
  </si>
  <si>
    <t>0955107781</t>
  </si>
  <si>
    <t>0212230183</t>
  </si>
  <si>
    <t>BRIAN</t>
  </si>
  <si>
    <t>0963282130</t>
  </si>
  <si>
    <t>COSMO SILKY BIG</t>
  </si>
  <si>
    <t>bridget</t>
  </si>
  <si>
    <t>0977599774</t>
  </si>
  <si>
    <t>curtains for 76000 looks like for 90000</t>
  </si>
  <si>
    <t>café de paris</t>
  </si>
  <si>
    <t>café de paris bilal</t>
  </si>
  <si>
    <t>café de paris kamwala</t>
  </si>
  <si>
    <t>café de paris nkwazi</t>
  </si>
  <si>
    <t>café de paris zidan</t>
  </si>
  <si>
    <t>cape to cairo</t>
  </si>
  <si>
    <t>cape to cairo abu menna</t>
  </si>
  <si>
    <t>cape to cairo mohamed</t>
  </si>
  <si>
    <t>CAPITAL INTERPRISES</t>
  </si>
  <si>
    <t>0977775203</t>
  </si>
  <si>
    <t>john</t>
  </si>
  <si>
    <t>carpet palace</t>
  </si>
  <si>
    <t>0975601636</t>
  </si>
  <si>
    <t>mousa</t>
  </si>
  <si>
    <t>cathy</t>
  </si>
  <si>
    <t>0978380584</t>
  </si>
  <si>
    <t>conatiner for plates white with round ciycles</t>
  </si>
  <si>
    <t>cecilia</t>
  </si>
  <si>
    <t>0977748156</t>
  </si>
  <si>
    <t>cosmatics blue magic</t>
  </si>
  <si>
    <t>CENATOR</t>
  </si>
  <si>
    <t>chamani</t>
  </si>
  <si>
    <t>CHARCYN IMPORT &amp; EXPORT</t>
  </si>
  <si>
    <t>0955791761</t>
  </si>
  <si>
    <t>0977782270</t>
  </si>
  <si>
    <t>NDOLA</t>
  </si>
  <si>
    <t>chavula</t>
  </si>
  <si>
    <t>0976369919</t>
  </si>
  <si>
    <t>0977428514</t>
  </si>
  <si>
    <t>plankets 80000</t>
  </si>
  <si>
    <t>CHAWAMA FASHION</t>
  </si>
  <si>
    <t>0212 613892</t>
  </si>
  <si>
    <t>chile</t>
  </si>
  <si>
    <t>0977548431</t>
  </si>
  <si>
    <t>printer receipt book</t>
  </si>
  <si>
    <t>china mall</t>
  </si>
  <si>
    <t>chipata</t>
  </si>
  <si>
    <t>chipoya</t>
  </si>
  <si>
    <t>0977310804</t>
  </si>
  <si>
    <t>0955538848</t>
  </si>
  <si>
    <t>carpets turky</t>
  </si>
  <si>
    <t>chirag ent.</t>
  </si>
  <si>
    <t>0955767890</t>
  </si>
  <si>
    <t>muflira</t>
  </si>
  <si>
    <t>CHIRAG ENT. LTD.</t>
  </si>
  <si>
    <t>CITY CENTRE</t>
  </si>
  <si>
    <t>0955750002</t>
  </si>
  <si>
    <t>claude</t>
  </si>
  <si>
    <t>0973092808</t>
  </si>
  <si>
    <t>0966094928</t>
  </si>
  <si>
    <t>adjust tv dvd home theater</t>
  </si>
  <si>
    <t>claudia</t>
  </si>
  <si>
    <t>0978138130</t>
  </si>
  <si>
    <t>airtel cards</t>
  </si>
  <si>
    <t>cobra flex</t>
  </si>
  <si>
    <t>cosmetic &amp; fragrance</t>
  </si>
  <si>
    <t>crestolight</t>
  </si>
  <si>
    <t>crian</t>
  </si>
  <si>
    <t>0962158521</t>
  </si>
  <si>
    <t>cellz cards</t>
  </si>
  <si>
    <t>CROSS ROAD</t>
  </si>
  <si>
    <t>CROZET</t>
  </si>
  <si>
    <t>dahrani tradings</t>
  </si>
  <si>
    <t>DAKIK DISCOUNT CENTER</t>
  </si>
  <si>
    <t>DAVID</t>
  </si>
  <si>
    <t>0975467869</t>
  </si>
  <si>
    <t>SUMARIA PLASTIC TABLES</t>
  </si>
  <si>
    <t>david trays</t>
  </si>
  <si>
    <t>0974772935</t>
  </si>
  <si>
    <t>boss mr liu   0973627966</t>
  </si>
  <si>
    <t>plastic tray plates sideplates  slippers</t>
  </si>
  <si>
    <t>DESAI SYNDICATE LTD</t>
  </si>
  <si>
    <t>deyaa</t>
  </si>
  <si>
    <t>0973801900</t>
  </si>
  <si>
    <t>deyaa el sayed</t>
  </si>
  <si>
    <t>diamond</t>
  </si>
  <si>
    <t>DIMAN LTD</t>
  </si>
  <si>
    <t>0966468649</t>
  </si>
  <si>
    <t>223664</t>
  </si>
  <si>
    <t>DISCOUNT HOME</t>
  </si>
  <si>
    <t>DOMS</t>
  </si>
  <si>
    <t>0955885007</t>
  </si>
  <si>
    <t>236956</t>
  </si>
  <si>
    <t>musa dom</t>
  </si>
  <si>
    <t>donnar</t>
  </si>
  <si>
    <t>DUBE</t>
  </si>
  <si>
    <t>0963733137</t>
  </si>
  <si>
    <t>0955022781</t>
  </si>
  <si>
    <t>PRINT RECEAT BOOK</t>
  </si>
  <si>
    <t>edith</t>
  </si>
  <si>
    <t>0977849831</t>
  </si>
  <si>
    <t>curtain 90000</t>
  </si>
  <si>
    <t>EL HODA</t>
  </si>
  <si>
    <t>MAHMOUD DERGHAM</t>
  </si>
  <si>
    <t>el hosseni</t>
  </si>
  <si>
    <t>0966900071</t>
  </si>
  <si>
    <t>EL JAWAD chacha road</t>
  </si>
  <si>
    <t>chacha road</t>
  </si>
  <si>
    <t>EL JAWAD freedomay</t>
  </si>
  <si>
    <t>0978923757</t>
  </si>
  <si>
    <t>rose</t>
  </si>
  <si>
    <t>el jawad kamwala</t>
  </si>
  <si>
    <t>hassan</t>
  </si>
  <si>
    <t>el oaf</t>
  </si>
  <si>
    <t>0974218182</t>
  </si>
  <si>
    <t>EL SAAD KAMWALA</t>
  </si>
  <si>
    <t>el saed chacha road</t>
  </si>
  <si>
    <t>el sayed mustafa</t>
  </si>
  <si>
    <t>0978883243</t>
  </si>
  <si>
    <t>el thalab</t>
  </si>
  <si>
    <t>eluma</t>
  </si>
  <si>
    <t>em general dealers</t>
  </si>
  <si>
    <t>emran</t>
  </si>
  <si>
    <t>floarmat</t>
  </si>
  <si>
    <t>emtiaz</t>
  </si>
  <si>
    <t>0955764100</t>
  </si>
  <si>
    <t>286590</t>
  </si>
  <si>
    <t>287141</t>
  </si>
  <si>
    <t>brooms</t>
  </si>
  <si>
    <t>enayat</t>
  </si>
  <si>
    <t>eric</t>
  </si>
  <si>
    <t>0978507058</t>
  </si>
  <si>
    <t>tv dvd home theater megahits</t>
  </si>
  <si>
    <t>ernest</t>
  </si>
  <si>
    <t>0964047791</t>
  </si>
  <si>
    <t>esnart</t>
  </si>
  <si>
    <t>0977646019</t>
  </si>
  <si>
    <t>tv 21"</t>
  </si>
  <si>
    <t>essam</t>
  </si>
  <si>
    <t>EVELYN</t>
  </si>
  <si>
    <t>0977801683</t>
  </si>
  <si>
    <t>extreme</t>
  </si>
  <si>
    <t>EZAZ</t>
  </si>
  <si>
    <t>factory abuzaina</t>
  </si>
  <si>
    <t>fahd</t>
  </si>
  <si>
    <t>FAIRY</t>
  </si>
  <si>
    <t>falahi</t>
  </si>
  <si>
    <t>famous</t>
  </si>
  <si>
    <t>0979917552</t>
  </si>
  <si>
    <t>fawzy abdel fattah</t>
  </si>
  <si>
    <t>FAWZY ABDULLAH</t>
  </si>
  <si>
    <t>0968216257</t>
  </si>
  <si>
    <t>fawzy zakarya</t>
  </si>
  <si>
    <t>fayad</t>
  </si>
  <si>
    <t>FIDAA TRADING</t>
  </si>
  <si>
    <t>fin art</t>
  </si>
  <si>
    <t>fin art studio chacha</t>
  </si>
  <si>
    <t>foam master</t>
  </si>
  <si>
    <t>aly</t>
  </si>
  <si>
    <t>foam master hassan 1</t>
  </si>
  <si>
    <t>obosite home line</t>
  </si>
  <si>
    <t>foam master hassan 2</t>
  </si>
  <si>
    <t>beside abu3</t>
  </si>
  <si>
    <t>foam master hassan 3</t>
  </si>
  <si>
    <t>foam master kamwala ahmed</t>
  </si>
  <si>
    <t>foam master marawan</t>
  </si>
  <si>
    <t>foam master mattress</t>
  </si>
  <si>
    <t>0979222772</t>
  </si>
  <si>
    <t>mattress</t>
  </si>
  <si>
    <t>four 2 four int.</t>
  </si>
  <si>
    <t>0966950608</t>
  </si>
  <si>
    <t>FRED MUSONDA</t>
  </si>
  <si>
    <t>0977609896</t>
  </si>
  <si>
    <t>CURTAIN TOILET SET</t>
  </si>
  <si>
    <t>GABALLA LTD</t>
  </si>
  <si>
    <t>0211221533</t>
  </si>
  <si>
    <t>0211221936</t>
  </si>
  <si>
    <t>gamal</t>
  </si>
  <si>
    <t>gamal abu el taghamish</t>
  </si>
  <si>
    <t>gamal dergham</t>
  </si>
  <si>
    <t>gamal diab</t>
  </si>
  <si>
    <t>gamil makram</t>
  </si>
  <si>
    <t>0973112924</t>
  </si>
  <si>
    <t>gayatri freedom</t>
  </si>
  <si>
    <t>gayatri kamwala</t>
  </si>
  <si>
    <t>GAYATRI STORE</t>
  </si>
  <si>
    <t>GILBERT</t>
  </si>
  <si>
    <t>0977785309</t>
  </si>
  <si>
    <t>CURTAINS FOR 110000 SELLING FOR 90000</t>
  </si>
  <si>
    <t>glimest inv.</t>
  </si>
  <si>
    <t>0969786599</t>
  </si>
  <si>
    <t>0968972790</t>
  </si>
  <si>
    <t>jane nankamba</t>
  </si>
  <si>
    <t>GODIWALA INV 1</t>
  </si>
  <si>
    <t>0955788100</t>
  </si>
  <si>
    <t>GODIWALA INV 2</t>
  </si>
  <si>
    <t>GOLDEN PLAZA</t>
  </si>
  <si>
    <t>GOOD LUCK STAR TRADING</t>
  </si>
  <si>
    <t>0976921222</t>
  </si>
  <si>
    <t>HAFIGI</t>
  </si>
  <si>
    <t>HAFIZ INV. LTD</t>
  </si>
  <si>
    <t>0955455450</t>
  </si>
  <si>
    <t>220405</t>
  </si>
  <si>
    <t>hakeem</t>
  </si>
  <si>
    <t>halawi</t>
  </si>
  <si>
    <t>makeroni</t>
  </si>
  <si>
    <t>haneef</t>
  </si>
  <si>
    <t>HANUFA BARGAIN</t>
  </si>
  <si>
    <t>hany dergham</t>
  </si>
  <si>
    <t>hany ez el deen</t>
  </si>
  <si>
    <t>0977333333</t>
  </si>
  <si>
    <t>0955222222</t>
  </si>
  <si>
    <t>0960000000</t>
  </si>
  <si>
    <t>heaters</t>
  </si>
  <si>
    <t>happy home maker</t>
  </si>
  <si>
    <t>0961913888</t>
  </si>
  <si>
    <t>0971673686</t>
  </si>
  <si>
    <t>hassan nassour</t>
  </si>
  <si>
    <t>hassan nazeah</t>
  </si>
  <si>
    <t>hatem</t>
  </si>
  <si>
    <t>hawa</t>
  </si>
  <si>
    <t>HBN</t>
  </si>
  <si>
    <t>HI TECH MEGA STORE</t>
  </si>
  <si>
    <t>HASSAN SAAD</t>
  </si>
  <si>
    <t>HIGH RISE</t>
  </si>
  <si>
    <t>HIGH TECH cha cha</t>
  </si>
  <si>
    <t>HIGH TECH MEGA STORE</t>
  </si>
  <si>
    <t>home land</t>
  </si>
  <si>
    <t>0975999990</t>
  </si>
  <si>
    <t>0963353872</t>
  </si>
  <si>
    <t>shawama</t>
  </si>
  <si>
    <t>hussein ahmed</t>
  </si>
  <si>
    <t>home plus</t>
  </si>
  <si>
    <t>home style</t>
  </si>
  <si>
    <t>HOME TECH</t>
  </si>
  <si>
    <t>hussain</t>
  </si>
  <si>
    <t>0954149917</t>
  </si>
  <si>
    <t>hussain el amin</t>
  </si>
  <si>
    <t>hussain lamise</t>
  </si>
  <si>
    <t>I.M.GENERAL DEALERS</t>
  </si>
  <si>
    <t>mumbwa</t>
  </si>
  <si>
    <t>deliver to GET BRO industrial area after amanita</t>
  </si>
  <si>
    <t>I.N.S INVESTMENT</t>
  </si>
  <si>
    <t>IBRAHEEM ABDEL AZIZ</t>
  </si>
  <si>
    <t>0971792535</t>
  </si>
  <si>
    <t>IBRAHEEM INV. CHACHA</t>
  </si>
  <si>
    <t>IBRAHEEM KABWE</t>
  </si>
  <si>
    <t>0978866657</t>
  </si>
  <si>
    <t>KABWE</t>
  </si>
  <si>
    <t>IBRAHEEM MAGHAWRY</t>
  </si>
  <si>
    <t>ibraheem shaban</t>
  </si>
  <si>
    <t>IKRAM TRADING</t>
  </si>
  <si>
    <t>isat investment</t>
  </si>
  <si>
    <t>ISHUKO SELECTION</t>
  </si>
  <si>
    <t>0977626262</t>
  </si>
  <si>
    <t>0964595134</t>
  </si>
  <si>
    <t>0973708680</t>
  </si>
  <si>
    <t>ismael abdel wahab</t>
  </si>
  <si>
    <t>0968925559</t>
  </si>
  <si>
    <t>J3</t>
  </si>
  <si>
    <t>JANA</t>
  </si>
  <si>
    <t>0955180000</t>
  </si>
  <si>
    <t>JAVED TRADING</t>
  </si>
  <si>
    <t>JAY HIND</t>
  </si>
  <si>
    <t>0212 613236</t>
  </si>
  <si>
    <t>jef</t>
  </si>
  <si>
    <t>0978376553</t>
  </si>
  <si>
    <t>mosketo net</t>
  </si>
  <si>
    <t>0979477222</t>
  </si>
  <si>
    <t>tue machine</t>
  </si>
  <si>
    <t>JONEIT</t>
  </si>
  <si>
    <t>joseph</t>
  </si>
  <si>
    <t>0979250494</t>
  </si>
  <si>
    <t>panda daipers</t>
  </si>
  <si>
    <t>joseph mosquito net</t>
  </si>
  <si>
    <t>0976543995</t>
  </si>
  <si>
    <t>mosquito net 11000</t>
  </si>
  <si>
    <t>JUDITH</t>
  </si>
  <si>
    <t>0969568168</t>
  </si>
  <si>
    <t>TV 21" 410000 14" 260000 17" 370000</t>
  </si>
  <si>
    <t>JUHEINA freedom way</t>
  </si>
  <si>
    <t>JUHEINA KAMWALA</t>
  </si>
  <si>
    <t>julia</t>
  </si>
  <si>
    <t>0976289117</t>
  </si>
  <si>
    <t>curtains 95000</t>
  </si>
  <si>
    <t>julius</t>
  </si>
  <si>
    <t>just over seas</t>
  </si>
  <si>
    <t>K.J.B</t>
  </si>
  <si>
    <t>0966745765</t>
  </si>
  <si>
    <t>K.NGULUBE</t>
  </si>
  <si>
    <t>RAJAB</t>
  </si>
  <si>
    <t>kabiema</t>
  </si>
  <si>
    <t>KADAM ENTERPRISE</t>
  </si>
  <si>
    <t>0973980055</t>
  </si>
  <si>
    <t>0955966298</t>
  </si>
  <si>
    <t>KADAM@YAHOO,COM</t>
  </si>
  <si>
    <t>ASHWIN PANCHAL</t>
  </si>
  <si>
    <t>KANDALA</t>
  </si>
  <si>
    <t>KANJALA</t>
  </si>
  <si>
    <t>KARBHARI INV</t>
  </si>
  <si>
    <t>0977119604</t>
  </si>
  <si>
    <t>kasanova</t>
  </si>
  <si>
    <t>khaled el sayed abu el enein</t>
  </si>
  <si>
    <t>0976470832</t>
  </si>
  <si>
    <t>king of carpet prada</t>
  </si>
  <si>
    <t>0978781100</t>
  </si>
  <si>
    <t>nazih gaber</t>
  </si>
  <si>
    <t>kiro</t>
  </si>
  <si>
    <t>0969889700</t>
  </si>
  <si>
    <t>0978327455</t>
  </si>
  <si>
    <t>kismat</t>
  </si>
  <si>
    <t>KITCHEN CENTER</t>
  </si>
  <si>
    <t>0969609692</t>
  </si>
  <si>
    <t>0976458666</t>
  </si>
  <si>
    <t>kitchen king</t>
  </si>
  <si>
    <t>HANZALA UGRADA</t>
  </si>
  <si>
    <t>kitchen king kamwala</t>
  </si>
  <si>
    <t>kitchen paradise</t>
  </si>
  <si>
    <t>kitwe simple investments ltd</t>
  </si>
  <si>
    <t>0976927326</t>
  </si>
  <si>
    <t>KOHINOOR LTD</t>
  </si>
  <si>
    <t>kputula</t>
  </si>
  <si>
    <t>0977298722</t>
  </si>
  <si>
    <t>matt small table mat</t>
  </si>
  <si>
    <t>kwatcha price busters</t>
  </si>
  <si>
    <t>lama</t>
  </si>
  <si>
    <t>lamise ahmed fakih</t>
  </si>
  <si>
    <t>LAMISE ESSAM</t>
  </si>
  <si>
    <t>LAMISE hassan</t>
  </si>
  <si>
    <t>0211221642</t>
  </si>
  <si>
    <t>0979080808</t>
  </si>
  <si>
    <t>0211272124</t>
  </si>
  <si>
    <t>LAMISE HUSSAIN</t>
  </si>
  <si>
    <t xml:space="preserve"> OPOSIT ZECOMO</t>
  </si>
  <si>
    <t>lamise makeni</t>
  </si>
  <si>
    <t>lamise mohamed</t>
  </si>
  <si>
    <t>LAMISE SAEED</t>
  </si>
  <si>
    <t>FREEDOM LUSAKA PHARMACY</t>
  </si>
  <si>
    <t>lavely investment</t>
  </si>
  <si>
    <t>lee or david or esta</t>
  </si>
  <si>
    <t>0971820944</t>
  </si>
  <si>
    <t>plastic tray and plates</t>
  </si>
  <si>
    <t>LEYENDA ENT.</t>
  </si>
  <si>
    <t>lotfy el sheikh</t>
  </si>
  <si>
    <t>0975085877</t>
  </si>
  <si>
    <t>0968709815</t>
  </si>
  <si>
    <t>love of home</t>
  </si>
  <si>
    <t>0966209854</t>
  </si>
  <si>
    <t>LOVENESS</t>
  </si>
  <si>
    <t>0979641052</t>
  </si>
  <si>
    <t>MATT SMALL 178000</t>
  </si>
  <si>
    <t>lubic</t>
  </si>
  <si>
    <t>0977433409</t>
  </si>
  <si>
    <t>LUKANGA</t>
  </si>
  <si>
    <t>0979530648</t>
  </si>
  <si>
    <t>LUMBWA DISTRIBUTOR</t>
  </si>
  <si>
    <t>LYCHEE LTD</t>
  </si>
  <si>
    <t>0212222587</t>
  </si>
  <si>
    <t>M.L.GENERAL DEALERS</t>
  </si>
  <si>
    <t>0955884244</t>
  </si>
  <si>
    <t>0977823767</t>
  </si>
  <si>
    <t>M.M. DOMESTIC</t>
  </si>
  <si>
    <t>mafy carpet</t>
  </si>
  <si>
    <t>0963803372</t>
  </si>
  <si>
    <t>akram</t>
  </si>
  <si>
    <t>mahbub investment</t>
  </si>
  <si>
    <t>mahmoud</t>
  </si>
  <si>
    <t>carpets turkish 150*220</t>
  </si>
  <si>
    <t>mahmoud anwar</t>
  </si>
  <si>
    <t>0979908391</t>
  </si>
  <si>
    <t>mahmoud dergham</t>
  </si>
  <si>
    <t>mahmoud ismael</t>
  </si>
  <si>
    <t>0968850938</t>
  </si>
  <si>
    <t>mahmoud tofaha</t>
  </si>
  <si>
    <t>MAHMOUDKO HANY</t>
  </si>
  <si>
    <t>majic kitchen</t>
  </si>
  <si>
    <t>0965887884</t>
  </si>
  <si>
    <t>anwar</t>
  </si>
  <si>
    <t>maksud investment</t>
  </si>
  <si>
    <t>0973500738</t>
  </si>
  <si>
    <t>mamdouh el masry</t>
  </si>
  <si>
    <t>0974294380</t>
  </si>
  <si>
    <t>manal</t>
  </si>
  <si>
    <t>0211286422</t>
  </si>
  <si>
    <t>0977846777</t>
  </si>
  <si>
    <t>plastic salad bawl  LEANNE`</t>
  </si>
  <si>
    <t>manal mattress</t>
  </si>
  <si>
    <t>0978000222</t>
  </si>
  <si>
    <t>0977822822</t>
  </si>
  <si>
    <t>abdel kareem 0977822822</t>
  </si>
  <si>
    <t>mattress hassan</t>
  </si>
  <si>
    <t>MAYANARA LIMITED</t>
  </si>
  <si>
    <t>+260 212 222067</t>
  </si>
  <si>
    <t>maybin</t>
  </si>
  <si>
    <t>0977779942</t>
  </si>
  <si>
    <t>0967779941</t>
  </si>
  <si>
    <t>0977647335</t>
  </si>
  <si>
    <t>mattress HK</t>
  </si>
  <si>
    <t>mazhar</t>
  </si>
  <si>
    <t>melcome</t>
  </si>
  <si>
    <t>0977809672</t>
  </si>
  <si>
    <t>mido</t>
  </si>
  <si>
    <t>mirriam</t>
  </si>
  <si>
    <t>0977298274</t>
  </si>
  <si>
    <t>speakers eagle 380000 jungle boost 210000 dvd small</t>
  </si>
  <si>
    <t>MISELHI</t>
  </si>
  <si>
    <t>0972635944</t>
  </si>
  <si>
    <t>ESOKA</t>
  </si>
  <si>
    <t>miss sara</t>
  </si>
  <si>
    <t>0979787165</t>
  </si>
  <si>
    <t>hony assal nahl</t>
  </si>
  <si>
    <t>misunda</t>
  </si>
  <si>
    <t>0979966383</t>
  </si>
  <si>
    <t>mosquito net green 10000</t>
  </si>
  <si>
    <t>MOATAZ</t>
  </si>
  <si>
    <t>MOATAZ SHIMONI</t>
  </si>
  <si>
    <t>moawad</t>
  </si>
  <si>
    <t>mobin investment</t>
  </si>
  <si>
    <t>mohamed abdel aal</t>
  </si>
  <si>
    <t>mohamed abdel monsif</t>
  </si>
  <si>
    <t>0969150550</t>
  </si>
  <si>
    <t>mohamed abdel wahab</t>
  </si>
  <si>
    <t>0971100227</t>
  </si>
  <si>
    <t>0962016344</t>
  </si>
  <si>
    <t>mohamed abdullah</t>
  </si>
  <si>
    <t>mohamed abu el gheit</t>
  </si>
  <si>
    <t>mohamed adel</t>
  </si>
  <si>
    <t>mohamed agiz</t>
  </si>
  <si>
    <t>0979201986</t>
  </si>
  <si>
    <t>mohamed dergham</t>
  </si>
  <si>
    <t>mohamed el oaf</t>
  </si>
  <si>
    <t>mohamed el sayegh</t>
  </si>
  <si>
    <t>mohamed el sharqawy</t>
  </si>
  <si>
    <t>mohamed el sherif</t>
  </si>
  <si>
    <t>mohamed fadda</t>
  </si>
  <si>
    <t>mohamed fahmy</t>
  </si>
  <si>
    <t>MOHAMED GAMAL</t>
  </si>
  <si>
    <t>0976977068</t>
  </si>
  <si>
    <t>mohamed gebril</t>
  </si>
  <si>
    <t>0972930661</t>
  </si>
  <si>
    <t>mohamed ibrahim</t>
  </si>
  <si>
    <t>mohamed khaled</t>
  </si>
  <si>
    <t>mohamed mahmoud</t>
  </si>
  <si>
    <t>0971833332</t>
  </si>
  <si>
    <t>mohamed mamdouh</t>
  </si>
  <si>
    <t>mohamed mehsen kamwala</t>
  </si>
  <si>
    <t>mohamed mubin</t>
  </si>
  <si>
    <t>0955808014</t>
  </si>
  <si>
    <t>lusaka aluminium super economy</t>
  </si>
  <si>
    <t>mohamed noaman</t>
  </si>
  <si>
    <t>0950234072</t>
  </si>
  <si>
    <t>toys citenga 33500 12 meters indian</t>
  </si>
  <si>
    <t>mohamed orabi</t>
  </si>
  <si>
    <t>0973416002</t>
  </si>
  <si>
    <t>yussri abu el naghamish and abdel aziz safwat</t>
  </si>
  <si>
    <t>mohamed salama</t>
  </si>
  <si>
    <t>0971078892</t>
  </si>
  <si>
    <t>mohamed sharkawy</t>
  </si>
  <si>
    <t>mohamed solwezi</t>
  </si>
  <si>
    <t>mohamed zaki</t>
  </si>
  <si>
    <t>0972552794</t>
  </si>
  <si>
    <t>mohammed</t>
  </si>
  <si>
    <t>0955854660</t>
  </si>
  <si>
    <t>food warmer national 80000</t>
  </si>
  <si>
    <t>MOHAMMED DERGHAM</t>
  </si>
  <si>
    <t>mopani</t>
  </si>
  <si>
    <t>0977774040</t>
  </si>
  <si>
    <t>moses</t>
  </si>
  <si>
    <t>0977534152</t>
  </si>
  <si>
    <t xml:space="preserve"> polypack plastic shop limited</t>
  </si>
  <si>
    <t>MR H HASSAN</t>
  </si>
  <si>
    <t>MR H2</t>
  </si>
  <si>
    <t>NEER HUNGRY LINE</t>
  </si>
  <si>
    <t>MR H3</t>
  </si>
  <si>
    <t>MR LIU</t>
  </si>
  <si>
    <t>0976823202</t>
  </si>
  <si>
    <t>DOVET</t>
  </si>
  <si>
    <t>MUBARAK TRADING CENTER</t>
  </si>
  <si>
    <t>MURAD SHALABY</t>
  </si>
  <si>
    <t>musaad</t>
  </si>
  <si>
    <t>mustafa abdo</t>
  </si>
  <si>
    <t>mustafa fahem</t>
  </si>
  <si>
    <t>0972314262</t>
  </si>
  <si>
    <t>mwape</t>
  </si>
  <si>
    <t>0974268889</t>
  </si>
  <si>
    <t>curtains for 75000 three rebons</t>
  </si>
  <si>
    <t>mwelwa</t>
  </si>
  <si>
    <t>0977724339</t>
  </si>
  <si>
    <t>0977775097</t>
  </si>
  <si>
    <t>curtain 110000 selling for 100000</t>
  </si>
  <si>
    <t>myroco</t>
  </si>
  <si>
    <t>nader</t>
  </si>
  <si>
    <t>NAJAFI</t>
  </si>
  <si>
    <t>NAKODA KAMWALA</t>
  </si>
  <si>
    <t>NANA STORE</t>
  </si>
  <si>
    <t>natasha</t>
  </si>
  <si>
    <t>0979799114</t>
  </si>
  <si>
    <t>airtel seller cards</t>
  </si>
  <si>
    <t>NAZEEM</t>
  </si>
  <si>
    <t>nazeh gaber</t>
  </si>
  <si>
    <t>neldacho</t>
  </si>
  <si>
    <t>0966625223</t>
  </si>
  <si>
    <t>NEW MAPETO</t>
  </si>
  <si>
    <t>NEW MAPETO TRADERS</t>
  </si>
  <si>
    <t>0976595055</t>
  </si>
  <si>
    <t>NIUUAT INVESTMENT</t>
  </si>
  <si>
    <t>NIVADA</t>
  </si>
  <si>
    <t>njesha</t>
  </si>
  <si>
    <t>0977722121</t>
  </si>
  <si>
    <t>OASIS A</t>
  </si>
  <si>
    <t>OASIS B</t>
  </si>
  <si>
    <t>odrin</t>
  </si>
  <si>
    <t>0976458609</t>
  </si>
  <si>
    <t>printing book receipt</t>
  </si>
  <si>
    <t>omar mohamed</t>
  </si>
  <si>
    <t>only for you trading</t>
  </si>
  <si>
    <t>0977493595</t>
  </si>
  <si>
    <t>PAD BRO</t>
  </si>
  <si>
    <t>0978737677</t>
  </si>
  <si>
    <t>paint king 2</t>
  </si>
  <si>
    <t>PAK NOORANI ENT. LTD</t>
  </si>
  <si>
    <t>0979331244</t>
  </si>
  <si>
    <t>panafrica</t>
  </si>
  <si>
    <t>PANTRY VOYAGE</t>
  </si>
  <si>
    <t>222876</t>
  </si>
  <si>
    <t>0972714423</t>
  </si>
  <si>
    <t>P.O BOX 3549 KAMWALA</t>
  </si>
  <si>
    <t>PARAG ENTERPRISES</t>
  </si>
  <si>
    <t>PARK N SHOP</t>
  </si>
  <si>
    <t>patricia</t>
  </si>
  <si>
    <t>0978607755</t>
  </si>
  <si>
    <t>good supplier</t>
  </si>
  <si>
    <t>curtains for 85000</t>
  </si>
  <si>
    <t>PAVARIA</t>
  </si>
  <si>
    <t>perfect plastic bags</t>
  </si>
  <si>
    <t>0975839330</t>
  </si>
  <si>
    <t>large 13500</t>
  </si>
  <si>
    <t>plastic carrier bags</t>
  </si>
  <si>
    <t>PETTY</t>
  </si>
  <si>
    <t>0966692702</t>
  </si>
  <si>
    <t>CURTAIN</t>
  </si>
  <si>
    <t>picadelly</t>
  </si>
  <si>
    <t>pio</t>
  </si>
  <si>
    <t>0978697562</t>
  </si>
  <si>
    <t>airtel service</t>
  </si>
  <si>
    <t>PLASTIC SHOP</t>
  </si>
  <si>
    <t>PNC LTD</t>
  </si>
  <si>
    <t>polythene products</t>
  </si>
  <si>
    <t>0211287860</t>
  </si>
  <si>
    <t>287861</t>
  </si>
  <si>
    <t>PRADA</t>
  </si>
  <si>
    <t>precius</t>
  </si>
  <si>
    <t>0976254887</t>
  </si>
  <si>
    <t>baby wipes 35000 40pcs</t>
  </si>
  <si>
    <t>prisca</t>
  </si>
  <si>
    <t>0977818794</t>
  </si>
  <si>
    <t>TV royal 21" 17" 14"</t>
  </si>
  <si>
    <t>profesional furniture</t>
  </si>
  <si>
    <t>pushba</t>
  </si>
  <si>
    <t>quick stop</t>
  </si>
  <si>
    <t>0976666677</t>
  </si>
  <si>
    <t>LILAI PETRODA</t>
  </si>
  <si>
    <t>SUPERMARKET</t>
  </si>
  <si>
    <t>lunat</t>
  </si>
  <si>
    <t>R.Y. ENTERPRISE</t>
  </si>
  <si>
    <t>0977470645</t>
  </si>
  <si>
    <t>0968384098</t>
  </si>
  <si>
    <t>solwezi</t>
  </si>
  <si>
    <t>SOLWEZI</t>
  </si>
  <si>
    <t>rabee</t>
  </si>
  <si>
    <t>radi ghatas</t>
  </si>
  <si>
    <t>RADWAN</t>
  </si>
  <si>
    <t>BESIDE MANAL INV. KAMWALA</t>
  </si>
  <si>
    <t>rafiq hindi</t>
  </si>
  <si>
    <t>0977332213</t>
  </si>
  <si>
    <t>cosmo silky big small food warmer</t>
  </si>
  <si>
    <t>RAM RAM INV</t>
  </si>
  <si>
    <t>RAMIAS 2</t>
  </si>
  <si>
    <t>RAMIAS 3</t>
  </si>
  <si>
    <t>RAMIAS 4</t>
  </si>
  <si>
    <t>RASHEED AHMED</t>
  </si>
  <si>
    <t>PETAUK</t>
  </si>
  <si>
    <t>reda</t>
  </si>
  <si>
    <t>reumeg enterprise</t>
  </si>
  <si>
    <t>0979888232</t>
  </si>
  <si>
    <t>RIYAZ</t>
  </si>
  <si>
    <t>0975950725</t>
  </si>
  <si>
    <t>S D . INVESTMENT</t>
  </si>
  <si>
    <t>PLASTICS</t>
  </si>
  <si>
    <t>ronald</t>
  </si>
  <si>
    <t>0973799398</t>
  </si>
  <si>
    <t>0966590932</t>
  </si>
  <si>
    <t>badal old man</t>
  </si>
  <si>
    <t>technition for tv dvd home theaters</t>
  </si>
  <si>
    <t>rubin</t>
  </si>
  <si>
    <t>0955136203</t>
  </si>
  <si>
    <t>adjust electric objects</t>
  </si>
  <si>
    <t>rumaisah 1</t>
  </si>
  <si>
    <t>0977444401</t>
  </si>
  <si>
    <t>rumaisah 2</t>
  </si>
  <si>
    <t>RUTH</t>
  </si>
  <si>
    <t>0977482407</t>
  </si>
  <si>
    <t>DISH 26 CM STAINLESS</t>
  </si>
  <si>
    <t>S.I. LIMBADA</t>
  </si>
  <si>
    <t>S.Z LTD</t>
  </si>
  <si>
    <t>saber fattoh</t>
  </si>
  <si>
    <t>0964620620</t>
  </si>
  <si>
    <t>saddam</t>
  </si>
  <si>
    <t>0972735625</t>
  </si>
  <si>
    <t>saed</t>
  </si>
  <si>
    <t>luanchia</t>
  </si>
  <si>
    <t>SAGED</t>
  </si>
  <si>
    <t>PILLOWS</t>
  </si>
  <si>
    <t>SAI KRIPA</t>
  </si>
  <si>
    <t>salah</t>
  </si>
  <si>
    <t>salem san ford</t>
  </si>
  <si>
    <t>SAMEERA INV LTD</t>
  </si>
  <si>
    <t>0976788710</t>
  </si>
  <si>
    <t>SAMIKA</t>
  </si>
  <si>
    <t>samir</t>
  </si>
  <si>
    <t>SAMORA</t>
  </si>
  <si>
    <t>0966904656</t>
  </si>
  <si>
    <t>KITWE</t>
  </si>
  <si>
    <t>samuel</t>
  </si>
  <si>
    <t>0974293151</t>
  </si>
  <si>
    <t>carambola soap</t>
  </si>
  <si>
    <t>SANACEJO</t>
  </si>
  <si>
    <t>0977787936</t>
  </si>
  <si>
    <t>0977954243</t>
  </si>
  <si>
    <t>SALOME</t>
  </si>
  <si>
    <t>saromates</t>
  </si>
  <si>
    <t>0977488970</t>
  </si>
  <si>
    <t>khaled cash</t>
  </si>
  <si>
    <t>sarwaar trading</t>
  </si>
  <si>
    <t>sarwaar trading 2</t>
  </si>
  <si>
    <t>sayed abu nar</t>
  </si>
  <si>
    <t>0963737122</t>
  </si>
  <si>
    <t>sd investment</t>
  </si>
  <si>
    <t>SD investment kitwe</t>
  </si>
  <si>
    <t>selvia</t>
  </si>
  <si>
    <t>0979846834</t>
  </si>
  <si>
    <t>china tea</t>
  </si>
  <si>
    <t>SEVIA</t>
  </si>
  <si>
    <t>0977874839</t>
  </si>
  <si>
    <t>097696081</t>
  </si>
  <si>
    <t>Curtain</t>
  </si>
  <si>
    <t>sewema</t>
  </si>
  <si>
    <t>0979141142</t>
  </si>
  <si>
    <t>safi net mosquito net 20000</t>
  </si>
  <si>
    <t>shabbu</t>
  </si>
  <si>
    <t>SHABNAM ENTERPRISES</t>
  </si>
  <si>
    <t>SHADY</t>
  </si>
  <si>
    <t>shady $</t>
  </si>
  <si>
    <t>shahe urjun</t>
  </si>
  <si>
    <t>0979079590</t>
  </si>
  <si>
    <t>SHAHED</t>
  </si>
  <si>
    <t>shark</t>
  </si>
  <si>
    <t>SHAWKY</t>
  </si>
  <si>
    <t>SHECO</t>
  </si>
  <si>
    <t>0976710023</t>
  </si>
  <si>
    <t xml:space="preserve"> CARPET TURKISH 150*200 PRIJANE ENTERPRISES</t>
  </si>
  <si>
    <t>sheila</t>
  </si>
  <si>
    <t>0977125310</t>
  </si>
  <si>
    <t>tv  dvd stove 250000</t>
  </si>
  <si>
    <t>sherif khamis</t>
  </si>
  <si>
    <t>0977112203</t>
  </si>
  <si>
    <t>0969295495</t>
  </si>
  <si>
    <t>sheth investment</t>
  </si>
  <si>
    <t>shop for you</t>
  </si>
  <si>
    <t>NAKODA</t>
  </si>
  <si>
    <t>elias</t>
  </si>
  <si>
    <t>shop in one centre</t>
  </si>
  <si>
    <t>shoppers world</t>
  </si>
  <si>
    <t>shoprite meat centre</t>
  </si>
  <si>
    <t>shunya enterprises ltd</t>
  </si>
  <si>
    <t>0955916666</t>
  </si>
  <si>
    <t>0955919999</t>
  </si>
  <si>
    <t>0211287772</t>
  </si>
  <si>
    <t>mid mcb 14500  small  scb 7500 big large</t>
  </si>
  <si>
    <t>sim</t>
  </si>
  <si>
    <t>SIMPLE BUSINESS</t>
  </si>
  <si>
    <t>SINPEYE</t>
  </si>
  <si>
    <t>0977799152</t>
  </si>
  <si>
    <t>TV 21" 420000</t>
  </si>
  <si>
    <t>STEEVE</t>
  </si>
  <si>
    <t>0978700459</t>
  </si>
  <si>
    <t>DJ</t>
  </si>
  <si>
    <t>STELA</t>
  </si>
  <si>
    <t>0977607910</t>
  </si>
  <si>
    <t>SIDE PLATE 5500</t>
  </si>
  <si>
    <t>sufian</t>
  </si>
  <si>
    <t>TADMOR ENT.</t>
  </si>
  <si>
    <t>0977808808</t>
  </si>
  <si>
    <t>0955808808</t>
  </si>
  <si>
    <t>0211221796</t>
  </si>
  <si>
    <t>HASSAN</t>
  </si>
  <si>
    <t>HAIDAR 0975544444</t>
  </si>
  <si>
    <t>TADMOR FREEDOM</t>
  </si>
  <si>
    <t>TAHA</t>
  </si>
  <si>
    <t>TALHA</t>
  </si>
  <si>
    <t>tamer</t>
  </si>
  <si>
    <t>tamer gooda</t>
  </si>
  <si>
    <t>0978195799</t>
  </si>
  <si>
    <t>tamer tito choma</t>
  </si>
  <si>
    <t>0971439197</t>
  </si>
  <si>
    <t>tarek</t>
  </si>
  <si>
    <t>tarek el faramawy</t>
  </si>
  <si>
    <t>0975178754</t>
  </si>
  <si>
    <t>TARGET</t>
  </si>
  <si>
    <t>taslima</t>
  </si>
  <si>
    <t>TEAM WORK GENERAL DEALER</t>
  </si>
  <si>
    <t>0967450145</t>
  </si>
  <si>
    <t>terry tembo</t>
  </si>
  <si>
    <t>0976636875</t>
  </si>
  <si>
    <t>plankets</t>
  </si>
  <si>
    <t>thanks transport</t>
  </si>
  <si>
    <t>0975880645</t>
  </si>
  <si>
    <t>0955882676</t>
  </si>
  <si>
    <t>mr zulu</t>
  </si>
  <si>
    <t>tito</t>
  </si>
  <si>
    <t>tito choma</t>
  </si>
  <si>
    <t>0975356540</t>
  </si>
  <si>
    <t>0972897776</t>
  </si>
  <si>
    <t>toliwala</t>
  </si>
  <si>
    <t>toys</t>
  </si>
  <si>
    <t>transport ndola gift</t>
  </si>
  <si>
    <t>0977596123</t>
  </si>
  <si>
    <t>truck 40 f closed good</t>
  </si>
  <si>
    <t>UGRADA TRADING KAMWALA</t>
  </si>
  <si>
    <t>0971847464</t>
  </si>
  <si>
    <t>UZAIR</t>
  </si>
  <si>
    <t>uzair 2</t>
  </si>
  <si>
    <t>uzair 3</t>
  </si>
  <si>
    <t>0977943034</t>
  </si>
  <si>
    <t>ahmed</t>
  </si>
  <si>
    <t>uzma</t>
  </si>
  <si>
    <t>vanessa</t>
  </si>
  <si>
    <t>0967432876</t>
  </si>
  <si>
    <t>mtn card</t>
  </si>
  <si>
    <t>VASHEE BAZAR</t>
  </si>
  <si>
    <t>0966911616</t>
  </si>
  <si>
    <t>vincent</t>
  </si>
  <si>
    <t>vinos</t>
  </si>
  <si>
    <t>wahid</t>
  </si>
  <si>
    <t>WASHEE BAZAR LTD</t>
  </si>
  <si>
    <t>WASIM LTD</t>
  </si>
  <si>
    <t>wembia</t>
  </si>
  <si>
    <t>0974714117</t>
  </si>
  <si>
    <t>wendy</t>
  </si>
  <si>
    <t>0975839801</t>
  </si>
  <si>
    <t>0966455494</t>
  </si>
  <si>
    <t>wchivunga@yahoo.co.uk</t>
  </si>
  <si>
    <t>sand paper emery cloth</t>
  </si>
  <si>
    <t>WHOLE SALE WORLD</t>
  </si>
  <si>
    <t>william</t>
  </si>
  <si>
    <t>0976591854</t>
  </si>
  <si>
    <t>mosquito net 10,000</t>
  </si>
  <si>
    <t>yang</t>
  </si>
  <si>
    <t>0977749299</t>
  </si>
  <si>
    <t>suite case 130000</t>
  </si>
  <si>
    <t>yasser leavingstone</t>
  </si>
  <si>
    <t>0971195116</t>
  </si>
  <si>
    <t>YESH LIMITED</t>
  </si>
  <si>
    <t>0955903007</t>
  </si>
  <si>
    <t>0966903007</t>
  </si>
  <si>
    <t>0212614021</t>
  </si>
  <si>
    <t>yusrey</t>
  </si>
  <si>
    <t>YUSREY ABU EL NAGHAMISH</t>
  </si>
  <si>
    <t>0976669557</t>
  </si>
  <si>
    <t>Z MART</t>
  </si>
  <si>
    <t>zain</t>
  </si>
  <si>
    <t>zam foam</t>
  </si>
  <si>
    <t>0975993299</t>
  </si>
  <si>
    <t>ZAM HAM 2</t>
  </si>
  <si>
    <t>zambian frame</t>
  </si>
  <si>
    <t>ZAMI ENTERPRISE</t>
  </si>
  <si>
    <t>0212 621260</t>
  </si>
  <si>
    <t>0966923770</t>
  </si>
  <si>
    <t>rajab</t>
  </si>
  <si>
    <t>ZAMS</t>
  </si>
  <si>
    <t>zaza</t>
  </si>
  <si>
    <t>zeenat</t>
  </si>
  <si>
    <t>0976775608</t>
  </si>
  <si>
    <t>Grand Total</t>
  </si>
  <si>
    <t>Row Labels</t>
  </si>
  <si>
    <t>(blank)</t>
  </si>
  <si>
    <t>Sum of المتبقى</t>
  </si>
  <si>
    <t>Name</t>
  </si>
  <si>
    <t>Officena</t>
  </si>
  <si>
    <t>salim</t>
  </si>
  <si>
    <t>المجاميع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</si>
</sst>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2" borderId="0" xfId="1"/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4" fontId="0" fillId="0" borderId="5" xfId="0" applyNumberFormat="1" applyFont="1" applyFill="1" applyBorder="1"/>
    <xf numFmtId="0" fontId="0" fillId="0" borderId="6" xfId="0" applyFont="1" applyFill="1" applyBorder="1"/>
    <xf numFmtId="0" fontId="0" fillId="0" borderId="7" xfId="0" applyFont="1" applyFill="1" applyBorder="1"/>
    <xf numFmtId="14" fontId="0" fillId="0" borderId="6" xfId="0" applyNumberFormat="1" applyFont="1" applyFill="1" applyBorder="1"/>
    <xf numFmtId="14" fontId="0" fillId="0" borderId="3" xfId="0" applyNumberFormat="1" applyFont="1" applyFill="1" applyBorder="1"/>
    <xf numFmtId="0" fontId="0" fillId="0" borderId="4" xfId="0" applyFont="1" applyFill="1" applyBorder="1"/>
    <xf numFmtId="0" fontId="0" fillId="0" borderId="8" xfId="0" applyFont="1" applyFill="1" applyBorder="1"/>
    <xf numFmtId="0" fontId="0" fillId="3" borderId="9" xfId="0" applyFill="1" applyBorder="1"/>
    <xf numFmtId="0" fontId="1" fillId="4" borderId="0" xfId="0" applyFont="1" applyFill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0" fillId="0" borderId="0" xfId="0" applyNumberFormat="1"/>
    <xf numFmtId="0" fontId="5" fillId="5" borderId="0" xfId="0" applyFont="1" applyFill="1" applyAlignment="1">
      <alignment horizontal="center" vertical="center"/>
    </xf>
  </cellXfs>
  <cellStyles count="2">
    <cellStyle name="40% - Accent3" xfId="1" builtinId="39"/>
    <cellStyle name="Normal" xfId="0" builtinId="0"/>
  </cellStyles>
  <dxfs count="1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501650</xdr:colOff>
      <xdr:row>0</xdr:row>
      <xdr:rowOff>101600</xdr:rowOff>
    </xdr:from>
    <xdr:to>
      <xdr:col>4</xdr:col>
      <xdr:colOff>806450</xdr:colOff>
      <xdr:row>3</xdr:row>
      <xdr:rowOff>69850</xdr:rowOff>
    </xdr:to>
    <xdr:sp macro="" textlink="">
      <xdr:nvSpPr>
        <xdr:cNvPr id="2" name="TextBox 1"/>
        <xdr:cNvSpPr txBox="1"/>
      </xdr:nvSpPr>
      <xdr:spPr>
        <a:xfrm>
          <a:off x="1911350" y="101600"/>
          <a:ext cx="4222750" cy="5969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LB" sz="1100" b="1">
              <a:solidFill>
                <a:srgbClr val="FF0000"/>
              </a:solidFill>
            </a:rPr>
            <a:t>اختر الاسم من القائمة المنسدلة</a:t>
          </a:r>
        </a:p>
        <a:p>
          <a:pPr rtl="1"/>
          <a:r>
            <a:rPr lang="ar-LB" sz="1100" b="1">
              <a:solidFill>
                <a:srgbClr val="FF0000"/>
              </a:solidFill>
            </a:rPr>
            <a:t>القائمة المنسدلة مطاطة (تستجيب لأي تعديل بالبيانات ،لا تذكر المكرر الا مرة واحدة  وتتجاهل الفراغات)</a:t>
          </a:r>
        </a:p>
        <a:p>
          <a:endParaRPr lang="ar-LB" sz="1100"/>
        </a:p>
      </xdr:txBody>
    </xdr:sp>
    <xdr:clientData/>
  </xdr:twoCellAnchor>
  <xdr:twoCellAnchor>
    <xdr:from>
      <xdr:col>0</xdr:col>
      <xdr:colOff>1397000</xdr:colOff>
      <xdr:row>2</xdr:row>
      <xdr:rowOff>120650</xdr:rowOff>
    </xdr:from>
    <xdr:to>
      <xdr:col>1</xdr:col>
      <xdr:colOff>450850</xdr:colOff>
      <xdr:row>2</xdr:row>
      <xdr:rowOff>133350</xdr:rowOff>
    </xdr:to>
    <xdr:cxnSp macro="">
      <xdr:nvCxnSpPr>
        <xdr:cNvPr id="4" name="Straight Arrow Connector 3"/>
        <xdr:cNvCxnSpPr/>
      </xdr:nvCxnSpPr>
      <xdr:spPr>
        <a:xfrm flipH="1" flipV="1">
          <a:off x="1397000" y="476250"/>
          <a:ext cx="463550" cy="127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Book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14.417738310185" createdVersion="6" refreshedVersion="6" minRefreshableVersion="3" recordCount="158">
  <cacheSource type="worksheet">
    <worksheetSource ref="A1:I159" sheet="customer_account_sub_dollar" r:id="rId2"/>
  </cacheSource>
  <cacheFields count="9">
    <cacheField name="التاريخ" numFmtId="14">
      <sharedItems containsSemiMixedTypes="0" containsNonDate="0" containsDate="1" containsString="0" minDate="2016-10-16T00:00:00" maxDate="2017-08-02T00:00:00"/>
    </cacheField>
    <cacheField name="اسم العميل" numFmtId="0">
      <sharedItems containsBlank="1" count="13">
        <s v="ahmed kamh"/>
        <s v="hassan ibraheem"/>
        <s v="mamdouh naser"/>
        <s v="MR H"/>
        <s v="ashraf shaleek"/>
        <s v="mohamed gooda"/>
        <s v="ZAM HAM 1"/>
        <s v="lamasat cairo road"/>
        <s v="lamasat kitwe"/>
        <m/>
        <s v="tarek fathi"/>
        <s v="SD investment kamwala"/>
        <s v="ZUZU TRADING"/>
      </sharedItems>
    </cacheField>
    <cacheField name="رقم الفاتورة" numFmtId="0">
      <sharedItems containsBlank="1"/>
    </cacheField>
    <cacheField name="قيمة الفاتورة" numFmtId="0">
      <sharedItems containsSemiMixedTypes="0" containsString="0" containsNumber="1" minValue="-171.6" maxValue="11355"/>
    </cacheField>
    <cacheField name="المتحصل من العميل" numFmtId="0">
      <sharedItems containsSemiMixedTypes="0" containsString="0" containsNumber="1" minValue="0" maxValue="3000"/>
    </cacheField>
    <cacheField name="المتبقى" numFmtId="0">
      <sharedItems containsSemiMixedTypes="0" containsString="0" containsNumber="1" minValue="-3000" maxValue="11355"/>
    </cacheField>
    <cacheField name="ملاحظات" numFmtId="0">
      <sharedItems containsBlank="1"/>
    </cacheField>
    <cacheField name="موعد استحقاق الفاتورة" numFmtId="0">
      <sharedItems containsNonDate="0" containsDate="1" containsString="0" containsBlank="1" minDate="2017-05-08T00:00:00" maxDate="2017-05-11T00:00:00"/>
    </cacheField>
    <cacheField name="طريقة الدفع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8">
  <r>
    <d v="2016-10-16T00:00:00"/>
    <x v="0"/>
    <m/>
    <n v="3178.7"/>
    <n v="0"/>
    <n v="3178.7"/>
    <m/>
    <m/>
    <m/>
  </r>
  <r>
    <d v="2016-10-16T00:00:00"/>
    <x v="1"/>
    <m/>
    <n v="7171.7"/>
    <n v="0"/>
    <n v="7171.7"/>
    <m/>
    <m/>
    <m/>
  </r>
  <r>
    <d v="2016-10-16T00:00:00"/>
    <x v="2"/>
    <m/>
    <n v="5471.16"/>
    <n v="0"/>
    <n v="5471.16"/>
    <m/>
    <m/>
    <m/>
  </r>
  <r>
    <d v="2016-10-16T00:00:00"/>
    <x v="3"/>
    <m/>
    <n v="11355"/>
    <n v="0"/>
    <n v="11355"/>
    <m/>
    <m/>
    <m/>
  </r>
  <r>
    <d v="2016-10-17T00:00:00"/>
    <x v="3"/>
    <m/>
    <n v="0"/>
    <n v="900"/>
    <n v="-900"/>
    <m/>
    <m/>
    <m/>
  </r>
  <r>
    <d v="2016-10-20T00:00:00"/>
    <x v="0"/>
    <s v="5139"/>
    <n v="480"/>
    <n v="0"/>
    <n v="480"/>
    <m/>
    <m/>
    <m/>
  </r>
  <r>
    <d v="2016-10-25T00:00:00"/>
    <x v="2"/>
    <m/>
    <n v="0"/>
    <n v="1000"/>
    <n v="-1000"/>
    <m/>
    <m/>
    <m/>
  </r>
  <r>
    <d v="2016-10-25T00:00:00"/>
    <x v="3"/>
    <m/>
    <n v="0"/>
    <n v="900"/>
    <n v="-900"/>
    <s v="khaled"/>
    <m/>
    <m/>
  </r>
  <r>
    <d v="2016-11-02T00:00:00"/>
    <x v="3"/>
    <m/>
    <n v="0"/>
    <n v="700"/>
    <n v="-700"/>
    <m/>
    <m/>
    <m/>
  </r>
  <r>
    <d v="2016-11-13T00:00:00"/>
    <x v="4"/>
    <m/>
    <n v="0"/>
    <n v="1287"/>
    <n v="-1287"/>
    <m/>
    <m/>
    <m/>
  </r>
  <r>
    <d v="2016-11-16T00:00:00"/>
    <x v="5"/>
    <s v="5214"/>
    <n v="3251"/>
    <n v="0"/>
    <n v="3251"/>
    <m/>
    <m/>
    <m/>
  </r>
  <r>
    <d v="2016-11-18T00:00:00"/>
    <x v="3"/>
    <m/>
    <n v="0"/>
    <n v="700"/>
    <n v="-700"/>
    <m/>
    <m/>
    <m/>
  </r>
  <r>
    <d v="2016-11-19T00:00:00"/>
    <x v="4"/>
    <s v="5226"/>
    <n v="4131"/>
    <n v="0"/>
    <n v="4131"/>
    <m/>
    <m/>
    <m/>
  </r>
  <r>
    <d v="2016-11-19T00:00:00"/>
    <x v="4"/>
    <m/>
    <n v="1287"/>
    <n v="0"/>
    <n v="1287"/>
    <m/>
    <m/>
    <m/>
  </r>
  <r>
    <d v="2016-11-22T00:00:00"/>
    <x v="3"/>
    <m/>
    <n v="0"/>
    <n v="400"/>
    <n v="-400"/>
    <s v="khaled"/>
    <m/>
    <m/>
  </r>
  <r>
    <d v="2016-12-01T00:00:00"/>
    <x v="2"/>
    <m/>
    <n v="0"/>
    <n v="1000"/>
    <n v="-1000"/>
    <m/>
    <m/>
    <m/>
  </r>
  <r>
    <d v="2016-12-05T00:00:00"/>
    <x v="3"/>
    <s v="5256"/>
    <n v="4677"/>
    <n v="0"/>
    <n v="4677"/>
    <m/>
    <m/>
    <m/>
  </r>
  <r>
    <d v="2016-12-05T00:00:00"/>
    <x v="3"/>
    <s v="5257"/>
    <n v="2575"/>
    <n v="0"/>
    <n v="2575"/>
    <m/>
    <m/>
    <m/>
  </r>
  <r>
    <d v="2016-12-06T00:00:00"/>
    <x v="4"/>
    <m/>
    <n v="0"/>
    <n v="1000"/>
    <n v="-1000"/>
    <s v="khaled bank barclays"/>
    <m/>
    <m/>
  </r>
  <r>
    <d v="2016-12-06T00:00:00"/>
    <x v="3"/>
    <m/>
    <n v="0"/>
    <n v="700"/>
    <n v="-700"/>
    <m/>
    <m/>
    <m/>
  </r>
  <r>
    <d v="2016-12-08T00:00:00"/>
    <x v="2"/>
    <m/>
    <n v="0"/>
    <n v="1000"/>
    <n v="-1000"/>
    <m/>
    <m/>
    <m/>
  </r>
  <r>
    <d v="2016-12-12T00:00:00"/>
    <x v="0"/>
    <m/>
    <n v="0"/>
    <n v="1000"/>
    <n v="-1000"/>
    <m/>
    <m/>
    <m/>
  </r>
  <r>
    <d v="2016-12-12T00:00:00"/>
    <x v="0"/>
    <s v="5282"/>
    <n v="70"/>
    <n v="70"/>
    <n v="0"/>
    <m/>
    <m/>
    <m/>
  </r>
  <r>
    <d v="2016-12-15T00:00:00"/>
    <x v="3"/>
    <m/>
    <n v="0"/>
    <n v="1200"/>
    <n v="-1200"/>
    <m/>
    <m/>
    <m/>
  </r>
  <r>
    <d v="2016-12-22T00:00:00"/>
    <x v="3"/>
    <m/>
    <n v="0"/>
    <n v="1200"/>
    <n v="-1200"/>
    <m/>
    <m/>
    <m/>
  </r>
  <r>
    <d v="2016-12-23T00:00:00"/>
    <x v="1"/>
    <m/>
    <n v="0"/>
    <n v="1300"/>
    <n v="-1300"/>
    <m/>
    <m/>
    <m/>
  </r>
  <r>
    <d v="2016-12-24T00:00:00"/>
    <x v="1"/>
    <s v="5304"/>
    <n v="965"/>
    <n v="0"/>
    <n v="965"/>
    <m/>
    <m/>
    <m/>
  </r>
  <r>
    <d v="2016-12-26T00:00:00"/>
    <x v="3"/>
    <m/>
    <n v="0"/>
    <n v="1200"/>
    <n v="-1200"/>
    <m/>
    <m/>
    <m/>
  </r>
  <r>
    <d v="2016-12-29T00:00:00"/>
    <x v="3"/>
    <s v="5332"/>
    <n v="3340"/>
    <n v="0"/>
    <n v="3340"/>
    <m/>
    <m/>
    <m/>
  </r>
  <r>
    <d v="2017-01-06T00:00:00"/>
    <x v="3"/>
    <m/>
    <n v="0"/>
    <n v="1200"/>
    <n v="-1200"/>
    <s v="khaled"/>
    <m/>
    <m/>
  </r>
  <r>
    <d v="2017-01-09T00:00:00"/>
    <x v="4"/>
    <s v="5370"/>
    <n v="1758"/>
    <n v="1000"/>
    <n v="758"/>
    <m/>
    <m/>
    <m/>
  </r>
  <r>
    <d v="2017-01-09T00:00:00"/>
    <x v="5"/>
    <s v="5368"/>
    <n v="3520"/>
    <n v="1777"/>
    <n v="1743"/>
    <m/>
    <m/>
    <m/>
  </r>
  <r>
    <d v="2017-01-14T00:00:00"/>
    <x v="3"/>
    <m/>
    <n v="0"/>
    <n v="1200"/>
    <n v="-1200"/>
    <m/>
    <m/>
    <m/>
  </r>
  <r>
    <d v="2017-01-16T00:00:00"/>
    <x v="0"/>
    <m/>
    <n v="0"/>
    <n v="700"/>
    <n v="-700"/>
    <m/>
    <m/>
    <m/>
  </r>
  <r>
    <d v="2017-01-16T00:00:00"/>
    <x v="0"/>
    <s v="5406"/>
    <n v="670"/>
    <n v="670"/>
    <n v="0"/>
    <m/>
    <m/>
    <m/>
  </r>
  <r>
    <d v="2017-01-16T00:00:00"/>
    <x v="4"/>
    <m/>
    <n v="0"/>
    <n v="500"/>
    <n v="-500"/>
    <m/>
    <m/>
    <m/>
  </r>
  <r>
    <d v="2017-01-16T00:00:00"/>
    <x v="2"/>
    <s v="5408"/>
    <n v="180"/>
    <n v="180"/>
    <n v="0"/>
    <m/>
    <m/>
    <m/>
  </r>
  <r>
    <d v="2017-01-17T00:00:00"/>
    <x v="5"/>
    <s v="5419"/>
    <n v="462"/>
    <n v="0"/>
    <n v="462"/>
    <m/>
    <m/>
    <m/>
  </r>
  <r>
    <d v="2017-01-17T00:00:00"/>
    <x v="6"/>
    <s v="5418"/>
    <n v="480"/>
    <n v="0"/>
    <n v="480"/>
    <m/>
    <m/>
    <m/>
  </r>
  <r>
    <d v="2017-01-17T00:00:00"/>
    <x v="6"/>
    <s v="5417"/>
    <n v="480"/>
    <n v="0"/>
    <n v="480"/>
    <m/>
    <m/>
    <m/>
  </r>
  <r>
    <d v="2017-01-19T00:00:00"/>
    <x v="0"/>
    <s v="5423"/>
    <n v="380"/>
    <n v="400"/>
    <n v="-20"/>
    <m/>
    <m/>
    <m/>
  </r>
  <r>
    <d v="2017-01-21T00:00:00"/>
    <x v="3"/>
    <m/>
    <n v="0"/>
    <n v="1000"/>
    <n v="-1000"/>
    <m/>
    <m/>
    <m/>
  </r>
  <r>
    <d v="2017-01-23T00:00:00"/>
    <x v="6"/>
    <m/>
    <n v="0"/>
    <n v="960"/>
    <n v="-960"/>
    <m/>
    <m/>
    <m/>
  </r>
  <r>
    <d v="2017-01-26T00:00:00"/>
    <x v="3"/>
    <s v="5447"/>
    <n v="3186"/>
    <n v="0"/>
    <n v="3186"/>
    <m/>
    <m/>
    <m/>
  </r>
  <r>
    <d v="2017-01-26T00:00:00"/>
    <x v="6"/>
    <s v="5449"/>
    <n v="480"/>
    <n v="0"/>
    <n v="480"/>
    <m/>
    <m/>
    <m/>
  </r>
  <r>
    <d v="2017-01-26T00:00:00"/>
    <x v="6"/>
    <s v="5450"/>
    <n v="480"/>
    <n v="0"/>
    <n v="480"/>
    <m/>
    <m/>
    <m/>
  </r>
  <r>
    <d v="2017-01-30T00:00:00"/>
    <x v="6"/>
    <m/>
    <n v="0"/>
    <n v="960"/>
    <n v="-960"/>
    <m/>
    <m/>
    <m/>
  </r>
  <r>
    <d v="2017-01-31T00:00:00"/>
    <x v="1"/>
    <m/>
    <n v="0"/>
    <n v="1000"/>
    <n v="-1000"/>
    <s v="bank ahmed collected"/>
    <m/>
    <m/>
  </r>
  <r>
    <d v="2017-02-02T00:00:00"/>
    <x v="1"/>
    <m/>
    <n v="0"/>
    <n v="500"/>
    <n v="-500"/>
    <s v="bank ahmed"/>
    <m/>
    <m/>
  </r>
  <r>
    <d v="2017-02-02T00:00:00"/>
    <x v="6"/>
    <s v="5472"/>
    <n v="1260"/>
    <n v="0"/>
    <n v="1260"/>
    <m/>
    <m/>
    <m/>
  </r>
  <r>
    <d v="2017-02-03T00:00:00"/>
    <x v="3"/>
    <m/>
    <n v="0"/>
    <n v="1000"/>
    <n v="-1000"/>
    <m/>
    <m/>
    <m/>
  </r>
  <r>
    <d v="2017-02-04T00:00:00"/>
    <x v="4"/>
    <m/>
    <n v="0"/>
    <n v="1000"/>
    <n v="-1000"/>
    <m/>
    <m/>
    <m/>
  </r>
  <r>
    <d v="2017-02-07T00:00:00"/>
    <x v="6"/>
    <m/>
    <n v="0"/>
    <n v="1260"/>
    <n v="-1260"/>
    <m/>
    <m/>
    <m/>
  </r>
  <r>
    <d v="2017-02-10T00:00:00"/>
    <x v="1"/>
    <s v="5505"/>
    <n v="795"/>
    <n v="400"/>
    <n v="395"/>
    <m/>
    <m/>
    <m/>
  </r>
  <r>
    <d v="2017-02-13T00:00:00"/>
    <x v="3"/>
    <m/>
    <n v="0"/>
    <n v="1000"/>
    <n v="-1000"/>
    <m/>
    <m/>
    <m/>
  </r>
  <r>
    <d v="2017-02-15T00:00:00"/>
    <x v="2"/>
    <m/>
    <n v="0"/>
    <n v="80"/>
    <n v="-80"/>
    <m/>
    <m/>
    <m/>
  </r>
  <r>
    <d v="2017-02-16T00:00:00"/>
    <x v="2"/>
    <m/>
    <n v="0"/>
    <n v="150"/>
    <n v="-150"/>
    <m/>
    <m/>
    <m/>
  </r>
  <r>
    <d v="2017-02-17T00:00:00"/>
    <x v="2"/>
    <m/>
    <n v="0"/>
    <n v="220"/>
    <n v="-220"/>
    <m/>
    <m/>
    <m/>
  </r>
  <r>
    <d v="2017-02-17T00:00:00"/>
    <x v="5"/>
    <s v="5519"/>
    <n v="1126"/>
    <n v="0"/>
    <n v="1126"/>
    <s v="from mohamed salama"/>
    <m/>
    <m/>
  </r>
  <r>
    <d v="2017-02-20T00:00:00"/>
    <x v="0"/>
    <m/>
    <n v="0"/>
    <n v="500"/>
    <n v="-500"/>
    <m/>
    <m/>
    <m/>
  </r>
  <r>
    <d v="2017-02-20T00:00:00"/>
    <x v="0"/>
    <s v="5524"/>
    <n v="40"/>
    <n v="40"/>
    <n v="0"/>
    <m/>
    <m/>
    <m/>
  </r>
  <r>
    <d v="2017-02-20T00:00:00"/>
    <x v="5"/>
    <m/>
    <n v="0"/>
    <n v="1500"/>
    <n v="-1500"/>
    <m/>
    <m/>
    <m/>
  </r>
  <r>
    <d v="2017-02-21T00:00:00"/>
    <x v="0"/>
    <s v="5526"/>
    <n v="112"/>
    <n v="112"/>
    <n v="0"/>
    <m/>
    <m/>
    <m/>
  </r>
  <r>
    <d v="2017-02-27T00:00:00"/>
    <x v="3"/>
    <m/>
    <n v="0"/>
    <n v="500"/>
    <n v="-500"/>
    <m/>
    <m/>
    <m/>
  </r>
  <r>
    <d v="2017-03-01T00:00:00"/>
    <x v="3"/>
    <m/>
    <n v="0"/>
    <n v="500"/>
    <n v="-500"/>
    <m/>
    <m/>
    <m/>
  </r>
  <r>
    <d v="2017-03-07T00:00:00"/>
    <x v="5"/>
    <s v="5576"/>
    <n v="4518"/>
    <n v="2000"/>
    <n v="2518"/>
    <m/>
    <m/>
    <m/>
  </r>
  <r>
    <d v="2017-03-08T00:00:00"/>
    <x v="3"/>
    <m/>
    <n v="0"/>
    <n v="1000"/>
    <n v="-1000"/>
    <m/>
    <m/>
    <m/>
  </r>
  <r>
    <d v="2017-03-09T00:00:00"/>
    <x v="4"/>
    <s v="5585"/>
    <n v="8785"/>
    <n v="1500"/>
    <n v="7285"/>
    <m/>
    <m/>
    <m/>
  </r>
  <r>
    <d v="2017-03-10T00:00:00"/>
    <x v="1"/>
    <s v="5595"/>
    <n v="1527"/>
    <n v="1200"/>
    <n v="327"/>
    <m/>
    <m/>
    <m/>
  </r>
  <r>
    <d v="2017-03-10T00:00:00"/>
    <x v="1"/>
    <m/>
    <n v="0"/>
    <n v="300"/>
    <n v="-300"/>
    <m/>
    <m/>
    <m/>
  </r>
  <r>
    <d v="2017-03-13T00:00:00"/>
    <x v="0"/>
    <m/>
    <n v="0"/>
    <n v="408"/>
    <n v="-408"/>
    <m/>
    <m/>
    <m/>
  </r>
  <r>
    <d v="2017-03-13T00:00:00"/>
    <x v="2"/>
    <m/>
    <n v="0"/>
    <n v="500"/>
    <n v="-500"/>
    <m/>
    <m/>
    <m/>
  </r>
  <r>
    <d v="2017-03-15T00:00:00"/>
    <x v="7"/>
    <s v="5612"/>
    <n v="8845"/>
    <n v="0"/>
    <n v="8845"/>
    <m/>
    <m/>
    <m/>
  </r>
  <r>
    <d v="2017-03-15T00:00:00"/>
    <x v="7"/>
    <s v="5613"/>
    <n v="3092"/>
    <n v="0"/>
    <n v="3092"/>
    <m/>
    <m/>
    <m/>
  </r>
  <r>
    <d v="2017-03-16T00:00:00"/>
    <x v="3"/>
    <m/>
    <n v="0"/>
    <n v="1400"/>
    <n v="-1400"/>
    <m/>
    <m/>
    <m/>
  </r>
  <r>
    <d v="2017-03-23T00:00:00"/>
    <x v="3"/>
    <s v="5639"/>
    <n v="3845"/>
    <n v="0"/>
    <n v="3845"/>
    <m/>
    <m/>
    <m/>
  </r>
  <r>
    <d v="2017-03-23T00:00:00"/>
    <x v="3"/>
    <s v="5638"/>
    <n v="5250"/>
    <n v="0"/>
    <n v="5250"/>
    <m/>
    <m/>
    <m/>
  </r>
  <r>
    <d v="2017-03-29T00:00:00"/>
    <x v="7"/>
    <s v="5661"/>
    <n v="2326"/>
    <n v="0"/>
    <n v="2326"/>
    <m/>
    <m/>
    <m/>
  </r>
  <r>
    <d v="2017-03-29T00:00:00"/>
    <x v="8"/>
    <s v="5659"/>
    <n v="7270"/>
    <n v="0"/>
    <n v="7270"/>
    <m/>
    <m/>
    <m/>
  </r>
  <r>
    <d v="2017-03-31T00:00:00"/>
    <x v="3"/>
    <m/>
    <n v="0"/>
    <n v="3000"/>
    <n v="-3000"/>
    <m/>
    <m/>
    <m/>
  </r>
  <r>
    <d v="2017-04-04T00:00:00"/>
    <x v="4"/>
    <m/>
    <n v="0"/>
    <n v="2000"/>
    <n v="-2000"/>
    <m/>
    <m/>
    <m/>
  </r>
  <r>
    <d v="2017-04-07T00:00:00"/>
    <x v="3"/>
    <m/>
    <n v="0"/>
    <n v="1000"/>
    <n v="-1000"/>
    <m/>
    <m/>
    <m/>
  </r>
  <r>
    <d v="2017-04-08T00:00:00"/>
    <x v="0"/>
    <s v="5697"/>
    <n v="718.3"/>
    <n v="1030.7"/>
    <n v="-312.40000000000009"/>
    <m/>
    <d v="2017-05-08T00:00:00"/>
    <m/>
  </r>
  <r>
    <d v="2017-04-08T00:00:00"/>
    <x v="7"/>
    <m/>
    <n v="0"/>
    <n v="1562"/>
    <n v="-1562"/>
    <m/>
    <m/>
    <m/>
  </r>
  <r>
    <d v="2017-04-10T00:00:00"/>
    <x v="0"/>
    <s v="5704"/>
    <n v="376.2"/>
    <n v="0"/>
    <n v="376.2"/>
    <m/>
    <d v="2017-05-10T00:00:00"/>
    <m/>
  </r>
  <r>
    <d v="2017-04-10T00:00:00"/>
    <x v="7"/>
    <m/>
    <n v="0"/>
    <n v="1562"/>
    <n v="-1562"/>
    <m/>
    <m/>
    <m/>
  </r>
  <r>
    <d v="2017-04-10T00:00:00"/>
    <x v="7"/>
    <m/>
    <n v="0"/>
    <n v="1000"/>
    <n v="-1000"/>
    <m/>
    <m/>
    <m/>
  </r>
  <r>
    <d v="2017-04-10T00:00:00"/>
    <x v="3"/>
    <m/>
    <n v="0"/>
    <n v="500"/>
    <n v="-500"/>
    <m/>
    <m/>
    <m/>
  </r>
  <r>
    <d v="2017-04-13T00:00:00"/>
    <x v="4"/>
    <s v="5716"/>
    <n v="400"/>
    <n v="0"/>
    <n v="400"/>
    <m/>
    <m/>
    <m/>
  </r>
  <r>
    <d v="2017-04-14T00:00:00"/>
    <x v="3"/>
    <m/>
    <n v="0"/>
    <n v="500"/>
    <n v="-500"/>
    <m/>
    <m/>
    <m/>
  </r>
  <r>
    <d v="2017-04-19T00:00:00"/>
    <x v="3"/>
    <m/>
    <n v="0"/>
    <n v="1000"/>
    <n v="-1000"/>
    <m/>
    <m/>
    <m/>
  </r>
  <r>
    <d v="2017-04-21T00:00:00"/>
    <x v="7"/>
    <m/>
    <n v="0"/>
    <n v="1000"/>
    <n v="-1000"/>
    <m/>
    <m/>
    <m/>
  </r>
  <r>
    <d v="2017-04-21T00:00:00"/>
    <x v="3"/>
    <m/>
    <n v="0"/>
    <n v="1200"/>
    <n v="-1200"/>
    <m/>
    <m/>
    <m/>
  </r>
  <r>
    <d v="2017-05-02T00:00:00"/>
    <x v="3"/>
    <m/>
    <n v="0"/>
    <n v="1200"/>
    <n v="-1200"/>
    <m/>
    <m/>
    <m/>
  </r>
  <r>
    <d v="2017-05-04T00:00:00"/>
    <x v="7"/>
    <m/>
    <n v="0"/>
    <n v="1587"/>
    <n v="-1587"/>
    <m/>
    <m/>
    <m/>
  </r>
  <r>
    <d v="2017-05-04T00:00:00"/>
    <x v="5"/>
    <s v="5789"/>
    <n v="1466.5"/>
    <n v="0"/>
    <n v="1466.5"/>
    <m/>
    <m/>
    <m/>
  </r>
  <r>
    <d v="2017-05-05T00:00:00"/>
    <x v="9"/>
    <m/>
    <n v="0"/>
    <n v="0"/>
    <n v="0"/>
    <m/>
    <m/>
    <m/>
  </r>
  <r>
    <d v="2017-05-06T00:00:00"/>
    <x v="3"/>
    <m/>
    <n v="0"/>
    <n v="1500"/>
    <n v="-1500"/>
    <m/>
    <m/>
    <m/>
  </r>
  <r>
    <d v="2017-05-11T00:00:00"/>
    <x v="0"/>
    <m/>
    <n v="0"/>
    <n v="1094.5"/>
    <n v="-1094.5"/>
    <m/>
    <m/>
    <m/>
  </r>
  <r>
    <d v="2017-05-11T00:00:00"/>
    <x v="0"/>
    <s v="5823"/>
    <n v="1642.3"/>
    <n v="0"/>
    <n v="1642.3"/>
    <m/>
    <m/>
    <m/>
  </r>
  <r>
    <d v="2017-05-11T00:00:00"/>
    <x v="2"/>
    <m/>
    <n v="0"/>
    <n v="400"/>
    <n v="-400"/>
    <m/>
    <m/>
    <m/>
  </r>
  <r>
    <d v="2017-05-13T00:00:00"/>
    <x v="7"/>
    <m/>
    <n v="0"/>
    <n v="2128"/>
    <n v="-2128"/>
    <m/>
    <m/>
    <m/>
  </r>
  <r>
    <d v="2017-05-15T00:00:00"/>
    <x v="1"/>
    <s v="5835"/>
    <n v="828"/>
    <n v="1500"/>
    <n v="-672"/>
    <m/>
    <m/>
    <m/>
  </r>
  <r>
    <d v="2017-05-15T00:00:00"/>
    <x v="3"/>
    <m/>
    <n v="0"/>
    <n v="500"/>
    <n v="-500"/>
    <m/>
    <m/>
    <m/>
  </r>
  <r>
    <d v="2017-05-16T00:00:00"/>
    <x v="4"/>
    <s v="5841"/>
    <n v="1305"/>
    <n v="0"/>
    <n v="1305"/>
    <m/>
    <m/>
    <m/>
  </r>
  <r>
    <d v="2017-05-22T00:00:00"/>
    <x v="7"/>
    <m/>
    <n v="0"/>
    <n v="2128"/>
    <n v="-2128"/>
    <m/>
    <m/>
    <s v="payed check"/>
  </r>
  <r>
    <d v="2017-05-22T00:00:00"/>
    <x v="3"/>
    <m/>
    <n v="0"/>
    <n v="1700"/>
    <n v="-1700"/>
    <m/>
    <m/>
    <m/>
  </r>
  <r>
    <d v="2017-05-23T00:00:00"/>
    <x v="4"/>
    <m/>
    <n v="0"/>
    <n v="2500"/>
    <n v="-2500"/>
    <m/>
    <m/>
    <m/>
  </r>
  <r>
    <d v="2017-05-23T00:00:00"/>
    <x v="5"/>
    <m/>
    <n v="0"/>
    <n v="1930.56"/>
    <n v="-1930.56"/>
    <m/>
    <m/>
    <m/>
  </r>
  <r>
    <d v="2017-05-27T00:00:00"/>
    <x v="7"/>
    <m/>
    <n v="0"/>
    <n v="1596"/>
    <n v="-1596"/>
    <m/>
    <m/>
    <m/>
  </r>
  <r>
    <d v="2017-05-27T00:00:00"/>
    <x v="3"/>
    <m/>
    <n v="0"/>
    <n v="700"/>
    <n v="-700"/>
    <m/>
    <m/>
    <m/>
  </r>
  <r>
    <d v="2017-05-30T00:00:00"/>
    <x v="10"/>
    <s v="5890"/>
    <n v="1421"/>
    <n v="0"/>
    <n v="1421"/>
    <m/>
    <m/>
    <m/>
  </r>
  <r>
    <d v="2017-06-02T00:00:00"/>
    <x v="10"/>
    <s v="5897"/>
    <n v="409"/>
    <n v="0"/>
    <n v="409"/>
    <m/>
    <m/>
    <m/>
  </r>
  <r>
    <d v="2017-06-03T00:00:00"/>
    <x v="7"/>
    <m/>
    <n v="0"/>
    <n v="1053"/>
    <n v="-1053"/>
    <m/>
    <m/>
    <m/>
  </r>
  <r>
    <d v="2017-06-05T00:00:00"/>
    <x v="0"/>
    <s v="5901"/>
    <n v="80"/>
    <n v="80"/>
    <n v="0"/>
    <m/>
    <m/>
    <m/>
  </r>
  <r>
    <d v="2017-06-05T00:00:00"/>
    <x v="4"/>
    <m/>
    <n v="0"/>
    <n v="2000"/>
    <n v="-2000"/>
    <m/>
    <m/>
    <m/>
  </r>
  <r>
    <d v="2017-06-05T00:00:00"/>
    <x v="3"/>
    <m/>
    <n v="0"/>
    <n v="1000"/>
    <n v="-1000"/>
    <m/>
    <m/>
    <m/>
  </r>
  <r>
    <d v="2017-06-05T00:00:00"/>
    <x v="10"/>
    <s v="5902"/>
    <n v="353"/>
    <n v="0"/>
    <n v="353"/>
    <m/>
    <m/>
    <m/>
  </r>
  <r>
    <d v="2017-06-08T00:00:00"/>
    <x v="10"/>
    <s v="5914"/>
    <n v="370"/>
    <n v="0"/>
    <n v="370"/>
    <m/>
    <m/>
    <m/>
  </r>
  <r>
    <d v="2017-06-09T00:00:00"/>
    <x v="7"/>
    <m/>
    <n v="0"/>
    <n v="647"/>
    <n v="-647"/>
    <m/>
    <m/>
    <m/>
  </r>
  <r>
    <d v="2017-06-09T00:00:00"/>
    <x v="8"/>
    <m/>
    <n v="0"/>
    <n v="957"/>
    <n v="-957"/>
    <m/>
    <m/>
    <m/>
  </r>
  <r>
    <d v="2017-06-09T00:00:00"/>
    <x v="3"/>
    <m/>
    <n v="0"/>
    <n v="1000"/>
    <n v="-1000"/>
    <m/>
    <m/>
    <m/>
  </r>
  <r>
    <d v="2017-06-13T00:00:00"/>
    <x v="5"/>
    <m/>
    <n v="0"/>
    <n v="2000"/>
    <n v="-2000"/>
    <m/>
    <m/>
    <m/>
  </r>
  <r>
    <d v="2017-06-13T00:00:00"/>
    <x v="10"/>
    <s v="5932"/>
    <n v="362"/>
    <n v="0"/>
    <n v="362"/>
    <m/>
    <m/>
    <m/>
  </r>
  <r>
    <d v="2017-06-16T00:00:00"/>
    <x v="10"/>
    <s v="5949"/>
    <n v="219"/>
    <n v="0"/>
    <n v="219"/>
    <m/>
    <m/>
    <m/>
  </r>
  <r>
    <d v="2017-06-17T00:00:00"/>
    <x v="8"/>
    <m/>
    <n v="0"/>
    <n v="1313"/>
    <n v="-1313"/>
    <m/>
    <m/>
    <m/>
  </r>
  <r>
    <d v="2017-06-17T00:00:00"/>
    <x v="5"/>
    <s v="5952"/>
    <n v="1983"/>
    <n v="0"/>
    <n v="1983"/>
    <m/>
    <m/>
    <m/>
  </r>
  <r>
    <d v="2017-06-19T00:00:00"/>
    <x v="3"/>
    <m/>
    <n v="0"/>
    <n v="700"/>
    <n v="-700"/>
    <m/>
    <m/>
    <m/>
  </r>
  <r>
    <d v="2017-06-21T00:00:00"/>
    <x v="10"/>
    <s v="5966"/>
    <n v="519"/>
    <n v="0"/>
    <n v="519"/>
    <m/>
    <m/>
    <m/>
  </r>
  <r>
    <d v="2017-06-22T00:00:00"/>
    <x v="0"/>
    <m/>
    <n v="0"/>
    <n v="1000"/>
    <n v="-1000"/>
    <m/>
    <m/>
    <m/>
  </r>
  <r>
    <d v="2017-06-22T00:00:00"/>
    <x v="0"/>
    <s v="5978"/>
    <n v="-171.6"/>
    <n v="0"/>
    <n v="-171.6"/>
    <m/>
    <m/>
    <m/>
  </r>
  <r>
    <d v="2017-06-22T00:00:00"/>
    <x v="3"/>
    <m/>
    <n v="0"/>
    <n v="400"/>
    <n v="-400"/>
    <m/>
    <m/>
    <m/>
  </r>
  <r>
    <d v="2017-06-26T00:00:00"/>
    <x v="2"/>
    <m/>
    <n v="0"/>
    <n v="500"/>
    <n v="-500"/>
    <m/>
    <m/>
    <m/>
  </r>
  <r>
    <d v="2017-06-27T00:00:00"/>
    <x v="0"/>
    <s v="5993"/>
    <n v="305"/>
    <n v="305"/>
    <n v="0"/>
    <m/>
    <m/>
    <m/>
  </r>
  <r>
    <d v="2017-06-27T00:00:00"/>
    <x v="8"/>
    <m/>
    <n v="0"/>
    <n v="1000"/>
    <n v="-1000"/>
    <m/>
    <m/>
    <m/>
  </r>
  <r>
    <d v="2017-06-27T00:00:00"/>
    <x v="3"/>
    <m/>
    <n v="0"/>
    <n v="600"/>
    <n v="-600"/>
    <m/>
    <m/>
    <m/>
  </r>
  <r>
    <d v="2017-06-27T00:00:00"/>
    <x v="10"/>
    <s v="5992"/>
    <n v="348"/>
    <n v="0"/>
    <n v="348"/>
    <m/>
    <m/>
    <m/>
  </r>
  <r>
    <d v="2017-07-01T00:00:00"/>
    <x v="5"/>
    <s v="6009"/>
    <n v="710"/>
    <n v="0"/>
    <n v="710"/>
    <m/>
    <m/>
    <m/>
  </r>
  <r>
    <d v="2017-07-06T00:00:00"/>
    <x v="10"/>
    <m/>
    <n v="0"/>
    <n v="700"/>
    <n v="-700"/>
    <m/>
    <m/>
    <m/>
  </r>
  <r>
    <d v="2017-07-06T00:00:00"/>
    <x v="10"/>
    <s v="6021"/>
    <n v="438"/>
    <n v="0"/>
    <n v="438"/>
    <m/>
    <m/>
    <m/>
  </r>
  <r>
    <d v="2017-07-07T00:00:00"/>
    <x v="3"/>
    <m/>
    <n v="0"/>
    <n v="1000"/>
    <n v="-1000"/>
    <m/>
    <m/>
    <m/>
  </r>
  <r>
    <d v="2017-07-08T00:00:00"/>
    <x v="7"/>
    <m/>
    <n v="0"/>
    <n v="0"/>
    <n v="0"/>
    <m/>
    <m/>
    <m/>
  </r>
  <r>
    <d v="2017-07-08T00:00:00"/>
    <x v="8"/>
    <m/>
    <n v="0"/>
    <n v="1000"/>
    <n v="-1000"/>
    <m/>
    <m/>
    <m/>
  </r>
  <r>
    <d v="2017-07-08T00:00:00"/>
    <x v="10"/>
    <s v="6032"/>
    <n v="20.399999999999999"/>
    <n v="20.399999999999999"/>
    <n v="0"/>
    <m/>
    <m/>
    <m/>
  </r>
  <r>
    <d v="2017-07-08T00:00:00"/>
    <x v="10"/>
    <s v="6031"/>
    <n v="302"/>
    <n v="0"/>
    <n v="302"/>
    <m/>
    <m/>
    <m/>
  </r>
  <r>
    <d v="2017-07-14T00:00:00"/>
    <x v="4"/>
    <s v="6064"/>
    <n v="2768"/>
    <n v="2500"/>
    <n v="268"/>
    <m/>
    <m/>
    <m/>
  </r>
  <r>
    <d v="2017-07-14T00:00:00"/>
    <x v="4"/>
    <s v="6065"/>
    <n v="340"/>
    <n v="340"/>
    <n v="0"/>
    <m/>
    <m/>
    <m/>
  </r>
  <r>
    <d v="2017-07-14T00:00:00"/>
    <x v="5"/>
    <m/>
    <n v="0"/>
    <n v="2500"/>
    <n v="-2500"/>
    <m/>
    <m/>
    <m/>
  </r>
  <r>
    <d v="2017-07-15T00:00:00"/>
    <x v="10"/>
    <s v="6066"/>
    <n v="396"/>
    <n v="400"/>
    <n v="-4"/>
    <m/>
    <m/>
    <m/>
  </r>
  <r>
    <d v="2017-07-18T00:00:00"/>
    <x v="5"/>
    <s v="6076"/>
    <n v="954"/>
    <n v="0"/>
    <n v="954"/>
    <m/>
    <m/>
    <m/>
  </r>
  <r>
    <d v="2017-07-19T00:00:00"/>
    <x v="1"/>
    <m/>
    <n v="0"/>
    <n v="500"/>
    <n v="-500"/>
    <m/>
    <m/>
    <m/>
  </r>
  <r>
    <d v="2017-07-19T00:00:00"/>
    <x v="10"/>
    <s v="6085"/>
    <n v="533"/>
    <n v="0"/>
    <n v="533"/>
    <m/>
    <m/>
    <m/>
  </r>
  <r>
    <d v="2017-07-24T00:00:00"/>
    <x v="2"/>
    <m/>
    <n v="0"/>
    <n v="600"/>
    <n v="-600"/>
    <m/>
    <m/>
    <m/>
  </r>
  <r>
    <d v="2017-07-29T00:00:00"/>
    <x v="3"/>
    <m/>
    <n v="0"/>
    <n v="28"/>
    <n v="-28"/>
    <m/>
    <m/>
    <m/>
  </r>
  <r>
    <d v="2017-07-31T00:00:00"/>
    <x v="11"/>
    <s v="6143"/>
    <n v="4231.5"/>
    <n v="0"/>
    <n v="4231.5"/>
    <m/>
    <m/>
    <m/>
  </r>
  <r>
    <d v="2017-07-31T00:00:00"/>
    <x v="12"/>
    <s v="6138"/>
    <n v="120"/>
    <n v="0"/>
    <n v="120"/>
    <m/>
    <m/>
    <m/>
  </r>
  <r>
    <d v="2017-07-31T00:00:00"/>
    <x v="12"/>
    <s v="6137"/>
    <n v="891"/>
    <n v="0"/>
    <n v="891"/>
    <m/>
    <m/>
    <m/>
  </r>
  <r>
    <d v="2017-08-01T00:00:00"/>
    <x v="8"/>
    <m/>
    <n v="0"/>
    <n v="3000"/>
    <n v="-30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B15" firstHeaderRow="1" firstDataRow="1" firstDataCol="1"/>
  <pivotFields count="9">
    <pivotField numFmtId="14" showAll="0"/>
    <pivotField axis="axisRow" showAll="0">
      <items count="14">
        <item x="0"/>
        <item x="4"/>
        <item x="1"/>
        <item x="7"/>
        <item x="8"/>
        <item x="2"/>
        <item x="5"/>
        <item x="3"/>
        <item x="11"/>
        <item x="10"/>
        <item x="6"/>
        <item x="12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المتبقى" fld="5" baseField="0" baseItem="0"/>
  </dataFields>
  <pivotTableStyleInfo name="PivotStyleMedium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customers" displayName="customers" ref="A1:H527" totalsRowShown="0">
  <tableColumns count="8">
    <tableColumn id="1" name="Customer_Name"/>
    <tableColumn id="2" name="Customer_Phone"/>
    <tableColumn id="3" name="Customer_Mobile"/>
    <tableColumn id="4" name="Customer_Fax"/>
    <tableColumn id="5" name="Customer_Address"/>
    <tableColumn id="6" name="email"/>
    <tableColumn id="7" name="Notes"/>
    <tableColumn id="8" name="national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workbookViewId="0">
      <selection activeCell="F4" sqref="F4"/>
    </sheetView>
  </sheetViews>
  <sheetFormatPr defaultRowHeight="14" x14ac:dyDescent="0.3"/>
  <cols>
    <col min="1" max="1" width="22.58203125" bestFit="1" customWidth="1"/>
    <col min="2" max="2" width="12.58203125" bestFit="1" customWidth="1"/>
  </cols>
  <sheetData>
    <row r="1" spans="1:14" x14ac:dyDescent="0.3">
      <c r="A1" s="3" t="s">
        <v>1039</v>
      </c>
      <c r="B1" t="s">
        <v>1041</v>
      </c>
    </row>
    <row r="2" spans="1:14" x14ac:dyDescent="0.3">
      <c r="A2" s="4" t="s">
        <v>2</v>
      </c>
      <c r="B2" s="5">
        <v>470.6999999999997</v>
      </c>
    </row>
    <row r="3" spans="1:14" x14ac:dyDescent="0.3">
      <c r="A3" s="4" t="s">
        <v>4</v>
      </c>
      <c r="B3" s="5">
        <v>5147</v>
      </c>
    </row>
    <row r="4" spans="1:14" x14ac:dyDescent="0.3">
      <c r="A4" s="4" t="s">
        <v>5</v>
      </c>
      <c r="B4" s="5">
        <v>4586.7</v>
      </c>
    </row>
    <row r="5" spans="1:14" x14ac:dyDescent="0.3">
      <c r="A5" s="4" t="s">
        <v>6</v>
      </c>
      <c r="B5" s="5">
        <v>0</v>
      </c>
    </row>
    <row r="6" spans="1:14" x14ac:dyDescent="0.3">
      <c r="A6" s="4" t="s">
        <v>7</v>
      </c>
      <c r="B6" s="5">
        <v>0</v>
      </c>
    </row>
    <row r="7" spans="1:14" x14ac:dyDescent="0.3">
      <c r="A7" s="4" t="s">
        <v>8</v>
      </c>
      <c r="B7" s="5">
        <v>21.159999999999854</v>
      </c>
    </row>
    <row r="8" spans="1:14" x14ac:dyDescent="0.3">
      <c r="A8" s="4" t="s">
        <v>9</v>
      </c>
      <c r="B8" s="5">
        <v>6282.9400000000005</v>
      </c>
    </row>
    <row r="9" spans="1:14" x14ac:dyDescent="0.3">
      <c r="A9" s="4" t="s">
        <v>10</v>
      </c>
      <c r="B9" s="5">
        <v>0</v>
      </c>
    </row>
    <row r="10" spans="1:14" x14ac:dyDescent="0.3">
      <c r="A10" s="4" t="s">
        <v>12</v>
      </c>
      <c r="B10" s="5">
        <v>4231.5</v>
      </c>
    </row>
    <row r="11" spans="1:14" x14ac:dyDescent="0.3">
      <c r="A11" s="4" t="s">
        <v>13</v>
      </c>
      <c r="B11" s="5">
        <v>4570</v>
      </c>
    </row>
    <row r="12" spans="1:14" x14ac:dyDescent="0.3">
      <c r="A12" s="4" t="s">
        <v>14</v>
      </c>
      <c r="B12" s="5">
        <v>0</v>
      </c>
      <c r="N12" s="9"/>
    </row>
    <row r="13" spans="1:14" x14ac:dyDescent="0.3">
      <c r="A13" s="4" t="s">
        <v>15</v>
      </c>
      <c r="B13" s="5">
        <v>1011</v>
      </c>
    </row>
    <row r="14" spans="1:14" x14ac:dyDescent="0.3">
      <c r="A14" s="4" t="s">
        <v>1040</v>
      </c>
      <c r="B14" s="5">
        <v>0</v>
      </c>
    </row>
    <row r="15" spans="1:14" x14ac:dyDescent="0.3">
      <c r="A15" s="4" t="s">
        <v>1038</v>
      </c>
      <c r="B15" s="5">
        <v>26321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60"/>
  <sheetViews>
    <sheetView workbookViewId="0">
      <selection activeCell="G12" sqref="G12"/>
    </sheetView>
  </sheetViews>
  <sheetFormatPr defaultRowHeight="14" x14ac:dyDescent="0.3"/>
  <cols>
    <col min="1" max="1" width="22.83203125" customWidth="1"/>
    <col min="2" max="2" width="25.4140625" customWidth="1"/>
    <col min="3" max="3" width="14.4140625" customWidth="1"/>
    <col min="4" max="4" width="15.4140625" customWidth="1"/>
    <col min="5" max="5" width="17" customWidth="1"/>
    <col min="6" max="6" width="22" customWidth="1"/>
    <col min="7" max="7" width="19.58203125" customWidth="1"/>
    <col min="8" max="8" width="20.4140625" customWidth="1"/>
    <col min="9" max="9" width="15.4140625" customWidth="1"/>
  </cols>
  <sheetData>
    <row r="1" spans="1:9" s="2" customFormat="1" x14ac:dyDescent="0.3">
      <c r="A1" s="13" t="s">
        <v>16</v>
      </c>
      <c r="B1" s="13" t="s">
        <v>17</v>
      </c>
      <c r="C1" s="13" t="s">
        <v>18</v>
      </c>
      <c r="D1" s="13" t="s">
        <v>19</v>
      </c>
      <c r="E1" s="13" t="s">
        <v>20</v>
      </c>
      <c r="F1" s="13" t="s">
        <v>21</v>
      </c>
      <c r="G1" s="10" t="s">
        <v>22</v>
      </c>
      <c r="H1" s="10" t="s">
        <v>23</v>
      </c>
      <c r="I1" s="11" t="s">
        <v>24</v>
      </c>
    </row>
    <row r="2" spans="1:9" x14ac:dyDescent="0.3">
      <c r="A2" s="12">
        <v>42659</v>
      </c>
      <c r="B2" s="13" t="s">
        <v>2</v>
      </c>
      <c r="C2" s="13"/>
      <c r="D2" s="13">
        <v>3178.7</v>
      </c>
      <c r="E2" s="13">
        <v>0</v>
      </c>
      <c r="F2" s="13">
        <f>customer_account_sub_dollar!$D2-customer_account_sub_dollar!$E2</f>
        <v>3178.7</v>
      </c>
      <c r="G2" s="13"/>
      <c r="H2" s="13"/>
      <c r="I2" s="14"/>
    </row>
    <row r="3" spans="1:9" x14ac:dyDescent="0.3">
      <c r="A3" s="12">
        <v>42659</v>
      </c>
      <c r="B3" s="13" t="s">
        <v>5</v>
      </c>
      <c r="C3" s="13"/>
      <c r="D3" s="13">
        <v>7171.7</v>
      </c>
      <c r="E3" s="13">
        <v>0</v>
      </c>
      <c r="F3" s="13">
        <f>customer_account_sub_dollar!$D3-customer_account_sub_dollar!$E3</f>
        <v>7171.7</v>
      </c>
      <c r="G3" s="13"/>
      <c r="H3" s="13"/>
      <c r="I3" s="14"/>
    </row>
    <row r="4" spans="1:9" x14ac:dyDescent="0.3">
      <c r="A4" s="12">
        <v>42659</v>
      </c>
      <c r="B4" s="13" t="s">
        <v>8</v>
      </c>
      <c r="C4" s="13"/>
      <c r="D4" s="13">
        <v>5471.16</v>
      </c>
      <c r="E4" s="13">
        <v>0</v>
      </c>
      <c r="F4" s="13">
        <f>customer_account_sub_dollar!$D4-customer_account_sub_dollar!$E4</f>
        <v>5471.16</v>
      </c>
      <c r="G4" s="13"/>
      <c r="H4" s="13"/>
      <c r="I4" s="14"/>
    </row>
    <row r="5" spans="1:9" x14ac:dyDescent="0.3">
      <c r="A5" s="12">
        <v>42659</v>
      </c>
      <c r="B5" s="13" t="s">
        <v>1043</v>
      </c>
      <c r="C5" s="13">
        <v>14</v>
      </c>
      <c r="D5" s="13">
        <v>3500</v>
      </c>
      <c r="E5" s="13">
        <v>50</v>
      </c>
      <c r="F5" s="13">
        <f>customer_account_sub_dollar!$D5-customer_account_sub_dollar!$E5</f>
        <v>3450</v>
      </c>
      <c r="G5" s="13"/>
      <c r="H5" s="13"/>
      <c r="I5" s="14"/>
    </row>
    <row r="6" spans="1:9" x14ac:dyDescent="0.3">
      <c r="A6" s="12">
        <v>42660</v>
      </c>
      <c r="B6" s="13" t="s">
        <v>1043</v>
      </c>
      <c r="C6" s="13">
        <v>15</v>
      </c>
      <c r="D6" s="13">
        <v>2600</v>
      </c>
      <c r="E6" s="13">
        <v>900</v>
      </c>
      <c r="F6" s="13">
        <f>customer_account_sub_dollar!$D6-customer_account_sub_dollar!$E6</f>
        <v>1700</v>
      </c>
      <c r="G6" s="13"/>
      <c r="H6" s="13"/>
      <c r="I6" s="14"/>
    </row>
    <row r="7" spans="1:9" x14ac:dyDescent="0.3">
      <c r="A7" s="12">
        <v>42663</v>
      </c>
      <c r="B7" s="13" t="s">
        <v>1043</v>
      </c>
      <c r="C7" s="13">
        <v>16</v>
      </c>
      <c r="D7" s="13">
        <v>1700</v>
      </c>
      <c r="E7" s="13">
        <v>0</v>
      </c>
      <c r="F7" s="13">
        <f>customer_account_sub_dollar!$D7-customer_account_sub_dollar!$E7</f>
        <v>1700</v>
      </c>
      <c r="G7" s="13"/>
      <c r="H7" s="13"/>
      <c r="I7" s="14"/>
    </row>
    <row r="8" spans="1:9" x14ac:dyDescent="0.3">
      <c r="A8" s="12">
        <v>42668</v>
      </c>
      <c r="B8" s="13" t="s">
        <v>1043</v>
      </c>
      <c r="C8" s="13">
        <v>17</v>
      </c>
      <c r="D8" s="13">
        <v>800</v>
      </c>
      <c r="E8" s="13">
        <v>100</v>
      </c>
      <c r="F8" s="13">
        <f>customer_account_sub_dollar!$D8-customer_account_sub_dollar!$E8</f>
        <v>700</v>
      </c>
      <c r="G8" s="13"/>
      <c r="H8" s="13"/>
      <c r="I8" s="14"/>
    </row>
    <row r="9" spans="1:9" x14ac:dyDescent="0.3">
      <c r="A9" s="12">
        <v>42668</v>
      </c>
      <c r="B9" s="13" t="s">
        <v>1043</v>
      </c>
      <c r="C9" s="13">
        <v>18</v>
      </c>
      <c r="D9" s="13">
        <v>150</v>
      </c>
      <c r="E9" s="13">
        <v>100</v>
      </c>
      <c r="F9" s="13">
        <f>customer_account_sub_dollar!$D9-customer_account_sub_dollar!$E9</f>
        <v>50</v>
      </c>
      <c r="G9" s="13" t="s">
        <v>25</v>
      </c>
      <c r="H9" s="13"/>
      <c r="I9" s="14"/>
    </row>
    <row r="10" spans="1:9" x14ac:dyDescent="0.3">
      <c r="A10" s="12">
        <v>42676</v>
      </c>
      <c r="B10" s="13" t="s">
        <v>1043</v>
      </c>
      <c r="C10" s="13">
        <v>19</v>
      </c>
      <c r="D10" s="13">
        <v>569</v>
      </c>
      <c r="E10" s="13">
        <v>100</v>
      </c>
      <c r="F10" s="13">
        <f>customer_account_sub_dollar!$D10-customer_account_sub_dollar!$E10</f>
        <v>469</v>
      </c>
      <c r="G10" s="13"/>
      <c r="H10" s="13"/>
      <c r="I10" s="14"/>
    </row>
    <row r="11" spans="1:9" x14ac:dyDescent="0.3">
      <c r="A11" s="12">
        <v>42687</v>
      </c>
      <c r="B11" s="13" t="s">
        <v>1043</v>
      </c>
      <c r="C11" s="13">
        <v>20</v>
      </c>
      <c r="D11" s="13">
        <v>99</v>
      </c>
      <c r="E11" s="13">
        <v>99</v>
      </c>
      <c r="F11" s="13">
        <f>customer_account_sub_dollar!$D11-customer_account_sub_dollar!$E11</f>
        <v>0</v>
      </c>
      <c r="G11" s="13"/>
      <c r="H11" s="13"/>
      <c r="I11" s="14"/>
    </row>
    <row r="12" spans="1:9" x14ac:dyDescent="0.3">
      <c r="A12" s="12">
        <v>42712</v>
      </c>
      <c r="B12" s="12" t="s">
        <v>1044</v>
      </c>
      <c r="C12" s="13">
        <v>478</v>
      </c>
      <c r="D12" s="13">
        <v>1458</v>
      </c>
      <c r="E12" s="13">
        <v>815</v>
      </c>
      <c r="F12" s="13">
        <f>customer_account_sub_dollar!$D12-customer_account_sub_dollar!$E12</f>
        <v>643</v>
      </c>
      <c r="G12" s="13"/>
      <c r="H12" s="13"/>
      <c r="I12" s="14"/>
    </row>
    <row r="13" spans="1:9" x14ac:dyDescent="0.3">
      <c r="A13" s="12">
        <v>42692</v>
      </c>
      <c r="B13" s="13" t="s">
        <v>1043</v>
      </c>
      <c r="C13" s="13">
        <v>22</v>
      </c>
      <c r="D13" s="13">
        <v>1458</v>
      </c>
      <c r="E13" s="13">
        <v>700</v>
      </c>
      <c r="F13" s="13">
        <f>customer_account_sub_dollar!$D13-customer_account_sub_dollar!$E13</f>
        <v>758</v>
      </c>
      <c r="G13" s="13"/>
      <c r="H13" s="13"/>
      <c r="I13" s="14"/>
    </row>
    <row r="14" spans="1:9" x14ac:dyDescent="0.3">
      <c r="A14" s="12">
        <v>42693</v>
      </c>
      <c r="B14" s="13" t="s">
        <v>1043</v>
      </c>
      <c r="C14" s="13">
        <v>23</v>
      </c>
      <c r="D14" s="13">
        <v>789</v>
      </c>
      <c r="E14" s="13">
        <v>0</v>
      </c>
      <c r="F14" s="13">
        <f>customer_account_sub_dollar!$D14-customer_account_sub_dollar!$E14</f>
        <v>789</v>
      </c>
      <c r="G14" s="13"/>
      <c r="H14" s="13"/>
      <c r="I14" s="14"/>
    </row>
    <row r="15" spans="1:9" x14ac:dyDescent="0.3">
      <c r="A15" s="12">
        <v>42693</v>
      </c>
      <c r="B15" s="13" t="s">
        <v>1043</v>
      </c>
      <c r="C15" s="13">
        <v>24</v>
      </c>
      <c r="D15" s="13">
        <v>99</v>
      </c>
      <c r="E15" s="13">
        <v>0</v>
      </c>
      <c r="F15" s="13">
        <f>customer_account_sub_dollar!$D15-customer_account_sub_dollar!$E15</f>
        <v>99</v>
      </c>
      <c r="G15" s="13"/>
      <c r="H15" s="13"/>
      <c r="I15" s="14"/>
    </row>
    <row r="16" spans="1:9" x14ac:dyDescent="0.3">
      <c r="A16" s="12">
        <v>42696</v>
      </c>
      <c r="B16" s="13" t="s">
        <v>1043</v>
      </c>
      <c r="C16" s="13">
        <v>25</v>
      </c>
      <c r="D16" s="13">
        <v>25000</v>
      </c>
      <c r="E16" s="13">
        <v>400</v>
      </c>
      <c r="F16" s="13">
        <f>customer_account_sub_dollar!$D16-customer_account_sub_dollar!$E16</f>
        <v>24600</v>
      </c>
      <c r="G16" s="13" t="s">
        <v>25</v>
      </c>
      <c r="H16" s="13"/>
      <c r="I16" s="14"/>
    </row>
    <row r="17" spans="1:9" x14ac:dyDescent="0.3">
      <c r="A17" s="12">
        <v>42705</v>
      </c>
      <c r="B17" s="13" t="s">
        <v>1043</v>
      </c>
      <c r="C17" s="13"/>
      <c r="D17" s="13">
        <v>2600</v>
      </c>
      <c r="E17" s="13">
        <v>1000</v>
      </c>
      <c r="F17" s="13">
        <f>customer_account_sub_dollar!$D17-customer_account_sub_dollar!$E17</f>
        <v>1600</v>
      </c>
      <c r="G17" s="13"/>
      <c r="H17" s="13"/>
      <c r="I17" s="14"/>
    </row>
    <row r="18" spans="1:9" x14ac:dyDescent="0.3">
      <c r="A18" s="12">
        <v>42709</v>
      </c>
      <c r="B18" s="13" t="s">
        <v>10</v>
      </c>
      <c r="C18" s="13" t="s">
        <v>26</v>
      </c>
      <c r="D18" s="13">
        <v>4677</v>
      </c>
      <c r="E18" s="13">
        <v>0</v>
      </c>
      <c r="F18" s="13">
        <f>customer_account_sub_dollar!$D18-customer_account_sub_dollar!$E18</f>
        <v>4677</v>
      </c>
      <c r="G18" s="13"/>
      <c r="H18" s="13"/>
      <c r="I18" s="14"/>
    </row>
    <row r="19" spans="1:9" x14ac:dyDescent="0.3">
      <c r="A19" s="12">
        <v>42709</v>
      </c>
      <c r="B19" s="13" t="s">
        <v>10</v>
      </c>
      <c r="C19" s="13" t="s">
        <v>27</v>
      </c>
      <c r="D19" s="13">
        <v>2575</v>
      </c>
      <c r="E19" s="13">
        <v>0</v>
      </c>
      <c r="F19" s="13">
        <f>customer_account_sub_dollar!$D19-customer_account_sub_dollar!$E19</f>
        <v>2575</v>
      </c>
      <c r="G19" s="13"/>
      <c r="H19" s="13"/>
      <c r="I19" s="14"/>
    </row>
    <row r="20" spans="1:9" x14ac:dyDescent="0.3">
      <c r="A20" s="12">
        <v>42710</v>
      </c>
      <c r="B20" s="13" t="s">
        <v>4</v>
      </c>
      <c r="C20" s="13"/>
      <c r="D20" s="13">
        <v>0</v>
      </c>
      <c r="E20" s="13">
        <v>1000</v>
      </c>
      <c r="F20" s="13">
        <f>customer_account_sub_dollar!$D20-customer_account_sub_dollar!$E20</f>
        <v>-1000</v>
      </c>
      <c r="G20" s="13" t="s">
        <v>28</v>
      </c>
      <c r="H20" s="13"/>
      <c r="I20" s="14"/>
    </row>
    <row r="21" spans="1:9" x14ac:dyDescent="0.3">
      <c r="A21" s="12">
        <v>42710</v>
      </c>
      <c r="B21" s="13" t="s">
        <v>1043</v>
      </c>
      <c r="C21" s="13">
        <v>24</v>
      </c>
      <c r="D21" s="13">
        <v>1500</v>
      </c>
      <c r="E21" s="13">
        <v>700</v>
      </c>
      <c r="F21" s="13">
        <f>customer_account_sub_dollar!$D21-customer_account_sub_dollar!$E21</f>
        <v>800</v>
      </c>
      <c r="G21" s="13"/>
      <c r="H21" s="13"/>
      <c r="I21" s="14"/>
    </row>
    <row r="22" spans="1:9" x14ac:dyDescent="0.3">
      <c r="A22" s="12">
        <v>42712</v>
      </c>
      <c r="B22" s="12" t="s">
        <v>1044</v>
      </c>
      <c r="C22" s="13">
        <v>478</v>
      </c>
      <c r="D22" s="13">
        <v>21</v>
      </c>
      <c r="E22" s="13">
        <v>14</v>
      </c>
      <c r="F22" s="13">
        <f>customer_account_sub_dollar!$D22-customer_account_sub_dollar!$E22</f>
        <v>7</v>
      </c>
      <c r="G22" s="13">
        <f>customer_account_sub_dollar!$D22-customer_account_sub_dollar!$E22</f>
        <v>7</v>
      </c>
      <c r="H22" s="13"/>
      <c r="I22" s="14"/>
    </row>
    <row r="23" spans="1:9" x14ac:dyDescent="0.3">
      <c r="A23" s="12">
        <v>42716</v>
      </c>
      <c r="B23" s="13" t="s">
        <v>2</v>
      </c>
      <c r="C23" s="13"/>
      <c r="D23" s="13">
        <v>0</v>
      </c>
      <c r="E23" s="13">
        <v>1000</v>
      </c>
      <c r="F23" s="13">
        <f>customer_account_sub_dollar!$D23-customer_account_sub_dollar!$E23</f>
        <v>-1000</v>
      </c>
      <c r="G23" s="13"/>
      <c r="H23" s="13"/>
      <c r="I23" s="14"/>
    </row>
    <row r="24" spans="1:9" x14ac:dyDescent="0.3">
      <c r="A24" s="12">
        <v>42716</v>
      </c>
      <c r="B24" s="13" t="s">
        <v>2</v>
      </c>
      <c r="C24" s="13" t="s">
        <v>33</v>
      </c>
      <c r="D24" s="13">
        <v>70</v>
      </c>
      <c r="E24" s="13">
        <v>70</v>
      </c>
      <c r="F24" s="13">
        <f>customer_account_sub_dollar!$D24-customer_account_sub_dollar!$E24</f>
        <v>0</v>
      </c>
      <c r="G24" s="13"/>
      <c r="H24" s="13"/>
      <c r="I24" s="14"/>
    </row>
    <row r="25" spans="1:9" x14ac:dyDescent="0.3">
      <c r="A25" s="12">
        <v>42719</v>
      </c>
      <c r="B25" s="13" t="s">
        <v>10</v>
      </c>
      <c r="C25" s="13"/>
      <c r="D25" s="13">
        <v>0</v>
      </c>
      <c r="E25" s="13">
        <v>1200</v>
      </c>
      <c r="F25" s="13">
        <f>customer_account_sub_dollar!$D25-customer_account_sub_dollar!$E25</f>
        <v>-1200</v>
      </c>
      <c r="G25" s="13"/>
      <c r="H25" s="13"/>
      <c r="I25" s="14"/>
    </row>
    <row r="26" spans="1:9" x14ac:dyDescent="0.3">
      <c r="A26" s="12">
        <v>42726</v>
      </c>
      <c r="B26" s="13" t="s">
        <v>10</v>
      </c>
      <c r="C26" s="13"/>
      <c r="D26" s="13">
        <v>0</v>
      </c>
      <c r="E26" s="13">
        <v>1200</v>
      </c>
      <c r="F26" s="13">
        <f>customer_account_sub_dollar!$D26-customer_account_sub_dollar!$E26</f>
        <v>-1200</v>
      </c>
      <c r="G26" s="13"/>
      <c r="H26" s="13"/>
      <c r="I26" s="14"/>
    </row>
    <row r="27" spans="1:9" x14ac:dyDescent="0.3">
      <c r="A27" s="12">
        <v>42712</v>
      </c>
      <c r="B27" s="12" t="s">
        <v>1044</v>
      </c>
      <c r="C27" s="13">
        <v>1478</v>
      </c>
      <c r="D27" s="13">
        <v>24</v>
      </c>
      <c r="E27" s="13">
        <v>10</v>
      </c>
      <c r="F27" s="13">
        <f>customer_account_sub_dollar!$D27-customer_account_sub_dollar!$E27</f>
        <v>14</v>
      </c>
      <c r="G27" s="13"/>
      <c r="H27" s="13"/>
      <c r="I27" s="14"/>
    </row>
    <row r="28" spans="1:9" x14ac:dyDescent="0.3">
      <c r="A28" s="12">
        <v>42728</v>
      </c>
      <c r="B28" s="13" t="s">
        <v>5</v>
      </c>
      <c r="C28" s="13" t="s">
        <v>32</v>
      </c>
      <c r="D28" s="13">
        <v>965</v>
      </c>
      <c r="E28" s="13">
        <v>0</v>
      </c>
      <c r="F28" s="13">
        <f>customer_account_sub_dollar!$D28-customer_account_sub_dollar!$E28</f>
        <v>965</v>
      </c>
      <c r="G28" s="13"/>
      <c r="H28" s="13"/>
      <c r="I28" s="14"/>
    </row>
    <row r="29" spans="1:9" x14ac:dyDescent="0.3">
      <c r="A29" s="12">
        <v>42730</v>
      </c>
      <c r="B29" s="13" t="s">
        <v>10</v>
      </c>
      <c r="C29" s="13"/>
      <c r="D29" s="13">
        <v>0</v>
      </c>
      <c r="E29" s="13">
        <v>1200</v>
      </c>
      <c r="F29" s="13">
        <f>customer_account_sub_dollar!$D29-customer_account_sub_dollar!$E29</f>
        <v>-1200</v>
      </c>
      <c r="G29" s="13"/>
      <c r="H29" s="13"/>
      <c r="I29" s="14"/>
    </row>
    <row r="30" spans="1:9" x14ac:dyDescent="0.3">
      <c r="A30" s="12">
        <v>42733</v>
      </c>
      <c r="B30" s="13" t="s">
        <v>10</v>
      </c>
      <c r="C30" s="13" t="s">
        <v>31</v>
      </c>
      <c r="D30" s="13">
        <v>3340</v>
      </c>
      <c r="E30" s="13">
        <v>0</v>
      </c>
      <c r="F30" s="13">
        <f>customer_account_sub_dollar!$D30-customer_account_sub_dollar!$E30</f>
        <v>3340</v>
      </c>
      <c r="G30" s="13"/>
      <c r="H30" s="13"/>
      <c r="I30" s="14"/>
    </row>
    <row r="31" spans="1:9" x14ac:dyDescent="0.3">
      <c r="A31" s="12">
        <v>42741</v>
      </c>
      <c r="B31" s="13" t="s">
        <v>10</v>
      </c>
      <c r="C31" s="13"/>
      <c r="D31" s="13">
        <v>0</v>
      </c>
      <c r="E31" s="13">
        <v>1200</v>
      </c>
      <c r="F31" s="13">
        <f>customer_account_sub_dollar!$D31-customer_account_sub_dollar!$E31</f>
        <v>-1200</v>
      </c>
      <c r="G31" s="13" t="s">
        <v>25</v>
      </c>
      <c r="H31" s="13"/>
      <c r="I31" s="14"/>
    </row>
    <row r="32" spans="1:9" x14ac:dyDescent="0.3">
      <c r="A32" s="12">
        <v>42744</v>
      </c>
      <c r="B32" s="13" t="s">
        <v>4</v>
      </c>
      <c r="C32" s="13" t="s">
        <v>30</v>
      </c>
      <c r="D32" s="13">
        <v>1758</v>
      </c>
      <c r="E32" s="13">
        <v>1000</v>
      </c>
      <c r="F32" s="13">
        <f>customer_account_sub_dollar!$D32-customer_account_sub_dollar!$E32</f>
        <v>758</v>
      </c>
      <c r="G32" s="13"/>
      <c r="H32" s="13"/>
      <c r="I32" s="14"/>
    </row>
    <row r="33" spans="1:9" x14ac:dyDescent="0.3">
      <c r="A33" s="12">
        <v>42744</v>
      </c>
      <c r="B33" s="13" t="s">
        <v>9</v>
      </c>
      <c r="C33" s="13" t="s">
        <v>29</v>
      </c>
      <c r="D33" s="13">
        <v>3520</v>
      </c>
      <c r="E33" s="13">
        <v>1777</v>
      </c>
      <c r="F33" s="13">
        <f>customer_account_sub_dollar!$D33-customer_account_sub_dollar!$E33</f>
        <v>1743</v>
      </c>
      <c r="G33" s="13"/>
      <c r="H33" s="13"/>
      <c r="I33" s="14"/>
    </row>
    <row r="34" spans="1:9" x14ac:dyDescent="0.3">
      <c r="A34" s="12">
        <v>42749</v>
      </c>
      <c r="B34" s="13" t="s">
        <v>10</v>
      </c>
      <c r="C34" s="13"/>
      <c r="D34" s="13">
        <v>0</v>
      </c>
      <c r="E34" s="13">
        <v>1200</v>
      </c>
      <c r="F34" s="13">
        <f>customer_account_sub_dollar!$D34-customer_account_sub_dollar!$E34</f>
        <v>-1200</v>
      </c>
      <c r="G34" s="13"/>
      <c r="H34" s="13"/>
      <c r="I34" s="14"/>
    </row>
    <row r="35" spans="1:9" x14ac:dyDescent="0.3">
      <c r="A35" s="12">
        <v>42751</v>
      </c>
      <c r="B35" s="13" t="s">
        <v>2</v>
      </c>
      <c r="C35" s="13"/>
      <c r="D35" s="13">
        <v>0</v>
      </c>
      <c r="E35" s="13">
        <v>700</v>
      </c>
      <c r="F35" s="13">
        <f>customer_account_sub_dollar!$D35-customer_account_sub_dollar!$E35</f>
        <v>-700</v>
      </c>
      <c r="G35" s="13"/>
      <c r="H35" s="13"/>
      <c r="I35" s="14"/>
    </row>
    <row r="36" spans="1:9" x14ac:dyDescent="0.3">
      <c r="A36" s="12">
        <v>42751</v>
      </c>
      <c r="B36" s="13" t="s">
        <v>2</v>
      </c>
      <c r="C36" s="13" t="s">
        <v>34</v>
      </c>
      <c r="D36" s="13">
        <v>670</v>
      </c>
      <c r="E36" s="13">
        <v>670</v>
      </c>
      <c r="F36" s="13">
        <f>customer_account_sub_dollar!$D36-customer_account_sub_dollar!$E36</f>
        <v>0</v>
      </c>
      <c r="G36" s="13"/>
      <c r="H36" s="13"/>
      <c r="I36" s="14"/>
    </row>
    <row r="37" spans="1:9" x14ac:dyDescent="0.3">
      <c r="A37" s="12">
        <v>42751</v>
      </c>
      <c r="B37" s="13" t="s">
        <v>4</v>
      </c>
      <c r="C37" s="13"/>
      <c r="D37" s="13">
        <v>0</v>
      </c>
      <c r="E37" s="13">
        <v>500</v>
      </c>
      <c r="F37" s="13">
        <f>customer_account_sub_dollar!$D37-customer_account_sub_dollar!$E37</f>
        <v>-500</v>
      </c>
      <c r="G37" s="13"/>
      <c r="H37" s="13"/>
      <c r="I37" s="14"/>
    </row>
    <row r="38" spans="1:9" x14ac:dyDescent="0.3">
      <c r="A38" s="12">
        <v>42751</v>
      </c>
      <c r="B38" s="13" t="s">
        <v>8</v>
      </c>
      <c r="C38" s="13" t="s">
        <v>35</v>
      </c>
      <c r="D38" s="13">
        <v>180</v>
      </c>
      <c r="E38" s="13">
        <v>180</v>
      </c>
      <c r="F38" s="13">
        <f>customer_account_sub_dollar!$D38-customer_account_sub_dollar!$E38</f>
        <v>0</v>
      </c>
      <c r="G38" s="13"/>
      <c r="H38" s="13"/>
      <c r="I38" s="14"/>
    </row>
    <row r="39" spans="1:9" x14ac:dyDescent="0.3">
      <c r="A39" s="12">
        <v>42752</v>
      </c>
      <c r="B39" s="13" t="s">
        <v>9</v>
      </c>
      <c r="C39" s="13" t="s">
        <v>41</v>
      </c>
      <c r="D39" s="13">
        <v>462</v>
      </c>
      <c r="E39" s="13">
        <v>0</v>
      </c>
      <c r="F39" s="13">
        <f>customer_account_sub_dollar!$D39-customer_account_sub_dollar!$E39</f>
        <v>462</v>
      </c>
      <c r="G39" s="13"/>
      <c r="H39" s="13"/>
      <c r="I39" s="14"/>
    </row>
    <row r="40" spans="1:9" x14ac:dyDescent="0.3">
      <c r="A40" s="12">
        <v>42752</v>
      </c>
      <c r="B40" s="13" t="s">
        <v>14</v>
      </c>
      <c r="C40" s="13" t="s">
        <v>38</v>
      </c>
      <c r="D40" s="13">
        <v>480</v>
      </c>
      <c r="E40" s="13">
        <v>0</v>
      </c>
      <c r="F40" s="13">
        <f>customer_account_sub_dollar!$D40-customer_account_sub_dollar!$E40</f>
        <v>480</v>
      </c>
      <c r="G40" s="13"/>
      <c r="H40" s="13"/>
      <c r="I40" s="14"/>
    </row>
    <row r="41" spans="1:9" x14ac:dyDescent="0.3">
      <c r="A41" s="12">
        <v>42752</v>
      </c>
      <c r="B41" s="13" t="s">
        <v>14</v>
      </c>
      <c r="C41" s="13" t="s">
        <v>44</v>
      </c>
      <c r="D41" s="13">
        <v>480</v>
      </c>
      <c r="E41" s="13">
        <v>0</v>
      </c>
      <c r="F41" s="13">
        <f>customer_account_sub_dollar!$D41-customer_account_sub_dollar!$E41</f>
        <v>480</v>
      </c>
      <c r="G41" s="13"/>
      <c r="H41" s="13"/>
      <c r="I41" s="14"/>
    </row>
    <row r="42" spans="1:9" x14ac:dyDescent="0.3">
      <c r="A42" s="12">
        <v>42754</v>
      </c>
      <c r="B42" s="13" t="s">
        <v>2</v>
      </c>
      <c r="C42" s="13" t="s">
        <v>37</v>
      </c>
      <c r="D42" s="13">
        <v>380</v>
      </c>
      <c r="E42" s="13">
        <v>400</v>
      </c>
      <c r="F42" s="13">
        <f>customer_account_sub_dollar!$D42-customer_account_sub_dollar!$E42</f>
        <v>-20</v>
      </c>
      <c r="G42" s="13"/>
      <c r="H42" s="13"/>
      <c r="I42" s="14"/>
    </row>
    <row r="43" spans="1:9" x14ac:dyDescent="0.3">
      <c r="A43" s="12">
        <v>42756</v>
      </c>
      <c r="B43" s="13" t="s">
        <v>10</v>
      </c>
      <c r="C43" s="13"/>
      <c r="D43" s="13">
        <v>0</v>
      </c>
      <c r="E43" s="13">
        <v>1000</v>
      </c>
      <c r="F43" s="13">
        <f>customer_account_sub_dollar!$D43-customer_account_sub_dollar!$E43</f>
        <v>-1000</v>
      </c>
      <c r="G43" s="13"/>
      <c r="H43" s="13"/>
      <c r="I43" s="14"/>
    </row>
    <row r="44" spans="1:9" x14ac:dyDescent="0.3">
      <c r="A44" s="12">
        <v>42758</v>
      </c>
      <c r="B44" s="13" t="s">
        <v>14</v>
      </c>
      <c r="C44" s="13"/>
      <c r="D44" s="13">
        <v>0</v>
      </c>
      <c r="E44" s="13">
        <v>960</v>
      </c>
      <c r="F44" s="13">
        <f>customer_account_sub_dollar!$D44-customer_account_sub_dollar!$E44</f>
        <v>-960</v>
      </c>
      <c r="G44" s="13"/>
      <c r="H44" s="13"/>
      <c r="I44" s="14"/>
    </row>
    <row r="45" spans="1:9" x14ac:dyDescent="0.3">
      <c r="A45" s="12">
        <v>42761</v>
      </c>
      <c r="B45" s="13" t="s">
        <v>10</v>
      </c>
      <c r="C45" s="13" t="s">
        <v>42</v>
      </c>
      <c r="D45" s="13">
        <v>3186</v>
      </c>
      <c r="E45" s="13">
        <v>0</v>
      </c>
      <c r="F45" s="13">
        <f>customer_account_sub_dollar!$D45-customer_account_sub_dollar!$E45</f>
        <v>3186</v>
      </c>
      <c r="G45" s="13"/>
      <c r="H45" s="13"/>
      <c r="I45" s="14"/>
    </row>
    <row r="46" spans="1:9" x14ac:dyDescent="0.3">
      <c r="A46" s="12">
        <v>42761</v>
      </c>
      <c r="B46" s="13" t="s">
        <v>14</v>
      </c>
      <c r="C46" s="13" t="s">
        <v>39</v>
      </c>
      <c r="D46" s="13">
        <v>480</v>
      </c>
      <c r="E46" s="13">
        <v>0</v>
      </c>
      <c r="F46" s="13">
        <f>customer_account_sub_dollar!$D46-customer_account_sub_dollar!$E46</f>
        <v>480</v>
      </c>
      <c r="G46" s="13"/>
      <c r="H46" s="13"/>
      <c r="I46" s="14"/>
    </row>
    <row r="47" spans="1:9" x14ac:dyDescent="0.3">
      <c r="A47" s="12">
        <v>42761</v>
      </c>
      <c r="B47" s="13" t="s">
        <v>14</v>
      </c>
      <c r="C47" s="13" t="s">
        <v>40</v>
      </c>
      <c r="D47" s="13">
        <v>480</v>
      </c>
      <c r="E47" s="13">
        <v>0</v>
      </c>
      <c r="F47" s="13">
        <f>customer_account_sub_dollar!$D47-customer_account_sub_dollar!$E47</f>
        <v>480</v>
      </c>
      <c r="G47" s="13"/>
      <c r="H47" s="13"/>
      <c r="I47" s="14"/>
    </row>
    <row r="48" spans="1:9" x14ac:dyDescent="0.3">
      <c r="A48" s="12">
        <v>42765</v>
      </c>
      <c r="B48" s="13" t="s">
        <v>14</v>
      </c>
      <c r="C48" s="13"/>
      <c r="D48" s="13">
        <v>0</v>
      </c>
      <c r="E48" s="13">
        <v>960</v>
      </c>
      <c r="F48" s="13">
        <f>customer_account_sub_dollar!$D48-customer_account_sub_dollar!$E48</f>
        <v>-960</v>
      </c>
      <c r="G48" s="13"/>
      <c r="H48" s="13"/>
      <c r="I48" s="14"/>
    </row>
    <row r="49" spans="1:9" x14ac:dyDescent="0.3">
      <c r="A49" s="12">
        <v>42766</v>
      </c>
      <c r="B49" s="13" t="s">
        <v>5</v>
      </c>
      <c r="C49" s="13"/>
      <c r="D49" s="13">
        <v>0</v>
      </c>
      <c r="E49" s="13">
        <v>1000</v>
      </c>
      <c r="F49" s="13">
        <f>customer_account_sub_dollar!$D49-customer_account_sub_dollar!$E49</f>
        <v>-1000</v>
      </c>
      <c r="G49" s="13" t="s">
        <v>36</v>
      </c>
      <c r="H49" s="13"/>
      <c r="I49" s="14"/>
    </row>
    <row r="50" spans="1:9" x14ac:dyDescent="0.3">
      <c r="A50" s="12">
        <v>42768</v>
      </c>
      <c r="B50" s="13" t="s">
        <v>5</v>
      </c>
      <c r="C50" s="13"/>
      <c r="D50" s="13">
        <v>0</v>
      </c>
      <c r="E50" s="13">
        <v>500</v>
      </c>
      <c r="F50" s="13">
        <f>customer_account_sub_dollar!$D50-customer_account_sub_dollar!$E50</f>
        <v>-500</v>
      </c>
      <c r="G50" s="13" t="s">
        <v>43</v>
      </c>
      <c r="H50" s="13"/>
      <c r="I50" s="14"/>
    </row>
    <row r="51" spans="1:9" x14ac:dyDescent="0.3">
      <c r="A51" s="12">
        <v>42768</v>
      </c>
      <c r="B51" s="13" t="s">
        <v>14</v>
      </c>
      <c r="C51" s="13" t="s">
        <v>53</v>
      </c>
      <c r="D51" s="13">
        <v>1260</v>
      </c>
      <c r="E51" s="13">
        <v>0</v>
      </c>
      <c r="F51" s="13">
        <f>customer_account_sub_dollar!$D51-customer_account_sub_dollar!$E51</f>
        <v>1260</v>
      </c>
      <c r="G51" s="13"/>
      <c r="H51" s="13"/>
      <c r="I51" s="14"/>
    </row>
    <row r="52" spans="1:9" x14ac:dyDescent="0.3">
      <c r="A52" s="12">
        <v>42769</v>
      </c>
      <c r="B52" s="13" t="s">
        <v>10</v>
      </c>
      <c r="C52" s="13"/>
      <c r="D52" s="13">
        <v>0</v>
      </c>
      <c r="E52" s="13">
        <v>1000</v>
      </c>
      <c r="F52" s="13">
        <f>customer_account_sub_dollar!$D52-customer_account_sub_dollar!$E52</f>
        <v>-1000</v>
      </c>
      <c r="G52" s="13"/>
      <c r="H52" s="13"/>
      <c r="I52" s="14"/>
    </row>
    <row r="53" spans="1:9" x14ac:dyDescent="0.3">
      <c r="A53" s="12">
        <v>42770</v>
      </c>
      <c r="B53" s="13" t="s">
        <v>4</v>
      </c>
      <c r="C53" s="13"/>
      <c r="D53" s="13">
        <v>0</v>
      </c>
      <c r="E53" s="13">
        <v>1000</v>
      </c>
      <c r="F53" s="13">
        <f>customer_account_sub_dollar!$D53-customer_account_sub_dollar!$E53</f>
        <v>-1000</v>
      </c>
      <c r="G53" s="13"/>
      <c r="H53" s="13"/>
      <c r="I53" s="14"/>
    </row>
    <row r="54" spans="1:9" x14ac:dyDescent="0.3">
      <c r="A54" s="12">
        <v>42773</v>
      </c>
      <c r="B54" s="13" t="s">
        <v>14</v>
      </c>
      <c r="C54" s="13"/>
      <c r="D54" s="13">
        <v>0</v>
      </c>
      <c r="E54" s="13">
        <v>1260</v>
      </c>
      <c r="F54" s="13">
        <f>customer_account_sub_dollar!$D54-customer_account_sub_dollar!$E54</f>
        <v>-1260</v>
      </c>
      <c r="G54" s="13"/>
      <c r="H54" s="13"/>
      <c r="I54" s="14"/>
    </row>
    <row r="55" spans="1:9" x14ac:dyDescent="0.3">
      <c r="A55" s="12">
        <v>42776</v>
      </c>
      <c r="B55" s="13" t="s">
        <v>5</v>
      </c>
      <c r="C55" s="13" t="s">
        <v>45</v>
      </c>
      <c r="D55" s="13">
        <v>795</v>
      </c>
      <c r="E55" s="13">
        <v>400</v>
      </c>
      <c r="F55" s="13">
        <f>customer_account_sub_dollar!$D55-customer_account_sub_dollar!$E55</f>
        <v>395</v>
      </c>
      <c r="G55" s="13"/>
      <c r="H55" s="13"/>
      <c r="I55" s="14"/>
    </row>
    <row r="56" spans="1:9" x14ac:dyDescent="0.3">
      <c r="A56" s="12">
        <v>42779</v>
      </c>
      <c r="B56" s="13" t="s">
        <v>10</v>
      </c>
      <c r="C56" s="13"/>
      <c r="D56" s="13">
        <v>0</v>
      </c>
      <c r="E56" s="13">
        <v>1000</v>
      </c>
      <c r="F56" s="13">
        <f>customer_account_sub_dollar!$D56-customer_account_sub_dollar!$E56</f>
        <v>-1000</v>
      </c>
      <c r="G56" s="13"/>
      <c r="H56" s="13"/>
      <c r="I56" s="14"/>
    </row>
    <row r="57" spans="1:9" x14ac:dyDescent="0.3">
      <c r="A57" s="12">
        <v>42781</v>
      </c>
      <c r="B57" s="13" t="s">
        <v>8</v>
      </c>
      <c r="C57" s="13"/>
      <c r="D57" s="13">
        <v>0</v>
      </c>
      <c r="E57" s="13">
        <v>80</v>
      </c>
      <c r="F57" s="13">
        <f>customer_account_sub_dollar!$D57-customer_account_sub_dollar!$E57</f>
        <v>-80</v>
      </c>
      <c r="G57" s="13"/>
      <c r="H57" s="13"/>
      <c r="I57" s="14"/>
    </row>
    <row r="58" spans="1:9" x14ac:dyDescent="0.3">
      <c r="A58" s="12">
        <v>42782</v>
      </c>
      <c r="B58" s="13" t="s">
        <v>8</v>
      </c>
      <c r="C58" s="13"/>
      <c r="D58" s="13">
        <v>0</v>
      </c>
      <c r="E58" s="13">
        <v>150</v>
      </c>
      <c r="F58" s="13">
        <f>customer_account_sub_dollar!$D58-customer_account_sub_dollar!$E58</f>
        <v>-150</v>
      </c>
      <c r="G58" s="13"/>
      <c r="H58" s="13"/>
      <c r="I58" s="14"/>
    </row>
    <row r="59" spans="1:9" x14ac:dyDescent="0.3">
      <c r="A59" s="12">
        <v>42783</v>
      </c>
      <c r="B59" s="13" t="s">
        <v>8</v>
      </c>
      <c r="C59" s="13"/>
      <c r="D59" s="13">
        <v>0</v>
      </c>
      <c r="E59" s="13">
        <v>220</v>
      </c>
      <c r="F59" s="13">
        <f>customer_account_sub_dollar!$D59-customer_account_sub_dollar!$E59</f>
        <v>-220</v>
      </c>
      <c r="G59" s="13"/>
      <c r="H59" s="13"/>
      <c r="I59" s="14"/>
    </row>
    <row r="60" spans="1:9" x14ac:dyDescent="0.3">
      <c r="A60" s="12">
        <v>42783</v>
      </c>
      <c r="B60" s="13" t="s">
        <v>9</v>
      </c>
      <c r="C60" s="13" t="s">
        <v>70</v>
      </c>
      <c r="D60" s="13">
        <v>1126</v>
      </c>
      <c r="E60" s="13">
        <v>0</v>
      </c>
      <c r="F60" s="13">
        <f>customer_account_sub_dollar!$D60-customer_account_sub_dollar!$E60</f>
        <v>1126</v>
      </c>
      <c r="G60" s="13" t="s">
        <v>71</v>
      </c>
      <c r="H60" s="13"/>
      <c r="I60" s="14"/>
    </row>
    <row r="61" spans="1:9" x14ac:dyDescent="0.3">
      <c r="A61" s="12">
        <v>42786</v>
      </c>
      <c r="B61" s="13" t="s">
        <v>2</v>
      </c>
      <c r="C61" s="13"/>
      <c r="D61" s="13">
        <v>0</v>
      </c>
      <c r="E61" s="13">
        <v>500</v>
      </c>
      <c r="F61" s="13">
        <f>customer_account_sub_dollar!$D61-customer_account_sub_dollar!$E61</f>
        <v>-500</v>
      </c>
      <c r="G61" s="13"/>
      <c r="H61" s="13"/>
      <c r="I61" s="14"/>
    </row>
    <row r="62" spans="1:9" x14ac:dyDescent="0.3">
      <c r="A62" s="12">
        <v>42786</v>
      </c>
      <c r="B62" s="13" t="s">
        <v>2</v>
      </c>
      <c r="C62" s="13" t="s">
        <v>54</v>
      </c>
      <c r="D62" s="13">
        <v>40</v>
      </c>
      <c r="E62" s="13">
        <v>40</v>
      </c>
      <c r="F62" s="13">
        <f>customer_account_sub_dollar!$D62-customer_account_sub_dollar!$E62</f>
        <v>0</v>
      </c>
      <c r="G62" s="13"/>
      <c r="H62" s="13"/>
      <c r="I62" s="14"/>
    </row>
    <row r="63" spans="1:9" x14ac:dyDescent="0.3">
      <c r="A63" s="12">
        <v>42786</v>
      </c>
      <c r="B63" s="13" t="s">
        <v>9</v>
      </c>
      <c r="C63" s="13"/>
      <c r="D63" s="13">
        <v>0</v>
      </c>
      <c r="E63" s="13">
        <v>1500</v>
      </c>
      <c r="F63" s="13">
        <f>customer_account_sub_dollar!$D63-customer_account_sub_dollar!$E63</f>
        <v>-1500</v>
      </c>
      <c r="G63" s="13"/>
      <c r="H63" s="13"/>
      <c r="I63" s="14"/>
    </row>
    <row r="64" spans="1:9" x14ac:dyDescent="0.3">
      <c r="A64" s="12">
        <v>42787</v>
      </c>
      <c r="B64" s="13" t="s">
        <v>2</v>
      </c>
      <c r="C64" s="13" t="s">
        <v>55</v>
      </c>
      <c r="D64" s="13">
        <v>112</v>
      </c>
      <c r="E64" s="13">
        <v>112</v>
      </c>
      <c r="F64" s="13">
        <f>customer_account_sub_dollar!$D64-customer_account_sub_dollar!$E64</f>
        <v>0</v>
      </c>
      <c r="G64" s="13"/>
      <c r="H64" s="13"/>
      <c r="I64" s="14"/>
    </row>
    <row r="65" spans="1:9" x14ac:dyDescent="0.3">
      <c r="A65" s="12">
        <v>42793</v>
      </c>
      <c r="B65" s="13" t="s">
        <v>10</v>
      </c>
      <c r="C65" s="13"/>
      <c r="D65" s="13">
        <v>0</v>
      </c>
      <c r="E65" s="13">
        <v>500</v>
      </c>
      <c r="F65" s="13">
        <f>customer_account_sub_dollar!$D65-customer_account_sub_dollar!$E65</f>
        <v>-500</v>
      </c>
      <c r="G65" s="13"/>
      <c r="H65" s="13"/>
      <c r="I65" s="14"/>
    </row>
    <row r="66" spans="1:9" x14ac:dyDescent="0.3">
      <c r="A66" s="12">
        <v>42795</v>
      </c>
      <c r="B66" s="13" t="s">
        <v>10</v>
      </c>
      <c r="C66" s="13"/>
      <c r="D66" s="13">
        <v>0</v>
      </c>
      <c r="E66" s="13">
        <v>500</v>
      </c>
      <c r="F66" s="13">
        <f>customer_account_sub_dollar!$D66-customer_account_sub_dollar!$E66</f>
        <v>-500</v>
      </c>
      <c r="G66" s="13"/>
      <c r="H66" s="13"/>
      <c r="I66" s="14"/>
    </row>
    <row r="67" spans="1:9" x14ac:dyDescent="0.3">
      <c r="A67" s="12">
        <v>42801</v>
      </c>
      <c r="B67" s="13" t="s">
        <v>9</v>
      </c>
      <c r="C67" s="13" t="s">
        <v>50</v>
      </c>
      <c r="D67" s="13">
        <v>4518</v>
      </c>
      <c r="E67" s="13">
        <v>2000</v>
      </c>
      <c r="F67" s="13">
        <f>customer_account_sub_dollar!$D67-customer_account_sub_dollar!$E67</f>
        <v>2518</v>
      </c>
      <c r="G67" s="13"/>
      <c r="H67" s="13"/>
      <c r="I67" s="14"/>
    </row>
    <row r="68" spans="1:9" x14ac:dyDescent="0.3">
      <c r="A68" s="12">
        <v>42802</v>
      </c>
      <c r="B68" s="13" t="s">
        <v>10</v>
      </c>
      <c r="C68" s="13"/>
      <c r="D68" s="13">
        <v>0</v>
      </c>
      <c r="E68" s="13">
        <v>1000</v>
      </c>
      <c r="F68" s="13">
        <f>customer_account_sub_dollar!$D68-customer_account_sub_dollar!$E68</f>
        <v>-1000</v>
      </c>
      <c r="G68" s="13"/>
      <c r="H68" s="13"/>
      <c r="I68" s="14"/>
    </row>
    <row r="69" spans="1:9" x14ac:dyDescent="0.3">
      <c r="A69" s="12">
        <v>42803</v>
      </c>
      <c r="B69" s="13" t="s">
        <v>4</v>
      </c>
      <c r="C69" s="13" t="s">
        <v>56</v>
      </c>
      <c r="D69" s="13">
        <v>8785</v>
      </c>
      <c r="E69" s="13">
        <v>1500</v>
      </c>
      <c r="F69" s="13">
        <f>customer_account_sub_dollar!$D69-customer_account_sub_dollar!$E69</f>
        <v>7285</v>
      </c>
      <c r="G69" s="13"/>
      <c r="H69" s="13"/>
      <c r="I69" s="14"/>
    </row>
    <row r="70" spans="1:9" x14ac:dyDescent="0.3">
      <c r="A70" s="12">
        <v>42804</v>
      </c>
      <c r="B70" s="13" t="s">
        <v>5</v>
      </c>
      <c r="C70" s="13" t="s">
        <v>57</v>
      </c>
      <c r="D70" s="13">
        <v>1527</v>
      </c>
      <c r="E70" s="13">
        <v>1200</v>
      </c>
      <c r="F70" s="13">
        <f>customer_account_sub_dollar!$D70-customer_account_sub_dollar!$E70</f>
        <v>327</v>
      </c>
      <c r="G70" s="13"/>
      <c r="H70" s="13"/>
      <c r="I70" s="14"/>
    </row>
    <row r="71" spans="1:9" x14ac:dyDescent="0.3">
      <c r="A71" s="12">
        <v>42804</v>
      </c>
      <c r="B71" s="13" t="s">
        <v>5</v>
      </c>
      <c r="C71" s="13"/>
      <c r="D71" s="13">
        <v>0</v>
      </c>
      <c r="E71" s="13">
        <v>300</v>
      </c>
      <c r="F71" s="13">
        <f>customer_account_sub_dollar!$D71-customer_account_sub_dollar!$E71</f>
        <v>-300</v>
      </c>
      <c r="G71" s="13"/>
      <c r="H71" s="13"/>
      <c r="I71" s="14"/>
    </row>
    <row r="72" spans="1:9" x14ac:dyDescent="0.3">
      <c r="A72" s="12">
        <v>42807</v>
      </c>
      <c r="B72" s="13" t="s">
        <v>2</v>
      </c>
      <c r="C72" s="13"/>
      <c r="D72" s="13">
        <v>0</v>
      </c>
      <c r="E72" s="13">
        <v>408</v>
      </c>
      <c r="F72" s="13">
        <f>customer_account_sub_dollar!$D72-customer_account_sub_dollar!$E72</f>
        <v>-408</v>
      </c>
      <c r="G72" s="13"/>
      <c r="H72" s="13"/>
      <c r="I72" s="14"/>
    </row>
    <row r="73" spans="1:9" x14ac:dyDescent="0.3">
      <c r="A73" s="12">
        <v>42807</v>
      </c>
      <c r="B73" s="13" t="s">
        <v>8</v>
      </c>
      <c r="C73" s="13"/>
      <c r="D73" s="13">
        <v>0</v>
      </c>
      <c r="E73" s="13">
        <v>500</v>
      </c>
      <c r="F73" s="13">
        <f>customer_account_sub_dollar!$D73-customer_account_sub_dollar!$E73</f>
        <v>-500</v>
      </c>
      <c r="G73" s="13"/>
      <c r="H73" s="13"/>
      <c r="I73" s="14"/>
    </row>
    <row r="74" spans="1:9" x14ac:dyDescent="0.3">
      <c r="A74" s="12">
        <v>42809</v>
      </c>
      <c r="B74" s="13" t="s">
        <v>6</v>
      </c>
      <c r="C74" s="13" t="s">
        <v>48</v>
      </c>
      <c r="D74" s="13">
        <v>8845</v>
      </c>
      <c r="E74" s="13">
        <v>0</v>
      </c>
      <c r="F74" s="13">
        <f>customer_account_sub_dollar!$D74-customer_account_sub_dollar!$E74</f>
        <v>8845</v>
      </c>
      <c r="G74" s="13"/>
      <c r="H74" s="13"/>
      <c r="I74" s="14"/>
    </row>
    <row r="75" spans="1:9" x14ac:dyDescent="0.3">
      <c r="A75" s="12">
        <v>42809</v>
      </c>
      <c r="B75" s="13" t="s">
        <v>6</v>
      </c>
      <c r="C75" s="13" t="s">
        <v>49</v>
      </c>
      <c r="D75" s="13">
        <v>3092</v>
      </c>
      <c r="E75" s="13">
        <v>0</v>
      </c>
      <c r="F75" s="13">
        <f>customer_account_sub_dollar!$D75-customer_account_sub_dollar!$E75</f>
        <v>3092</v>
      </c>
      <c r="G75" s="13"/>
      <c r="H75" s="13"/>
      <c r="I75" s="14"/>
    </row>
    <row r="76" spans="1:9" x14ac:dyDescent="0.3">
      <c r="A76" s="12">
        <v>42810</v>
      </c>
      <c r="B76" s="13" t="s">
        <v>10</v>
      </c>
      <c r="C76" s="13"/>
      <c r="D76" s="13">
        <v>0</v>
      </c>
      <c r="E76" s="13">
        <v>1400</v>
      </c>
      <c r="F76" s="13">
        <f>customer_account_sub_dollar!$D76-customer_account_sub_dollar!$E76</f>
        <v>-1400</v>
      </c>
      <c r="G76" s="13"/>
      <c r="H76" s="13"/>
      <c r="I76" s="14"/>
    </row>
    <row r="77" spans="1:9" x14ac:dyDescent="0.3">
      <c r="A77" s="12">
        <v>42817</v>
      </c>
      <c r="B77" s="13" t="s">
        <v>10</v>
      </c>
      <c r="C77" s="13" t="s">
        <v>46</v>
      </c>
      <c r="D77" s="13">
        <v>3845</v>
      </c>
      <c r="E77" s="13">
        <v>0</v>
      </c>
      <c r="F77" s="13">
        <f>customer_account_sub_dollar!$D77-customer_account_sub_dollar!$E77</f>
        <v>3845</v>
      </c>
      <c r="G77" s="13"/>
      <c r="H77" s="13"/>
      <c r="I77" s="14"/>
    </row>
    <row r="78" spans="1:9" x14ac:dyDescent="0.3">
      <c r="A78" s="12">
        <v>42817</v>
      </c>
      <c r="B78" s="13" t="s">
        <v>10</v>
      </c>
      <c r="C78" s="13" t="s">
        <v>47</v>
      </c>
      <c r="D78" s="13">
        <v>5250</v>
      </c>
      <c r="E78" s="13">
        <v>0</v>
      </c>
      <c r="F78" s="13">
        <f>customer_account_sub_dollar!$D78-customer_account_sub_dollar!$E78</f>
        <v>5250</v>
      </c>
      <c r="G78" s="13"/>
      <c r="H78" s="13"/>
      <c r="I78" s="14"/>
    </row>
    <row r="79" spans="1:9" x14ac:dyDescent="0.3">
      <c r="A79" s="12">
        <v>42823</v>
      </c>
      <c r="B79" s="13" t="s">
        <v>6</v>
      </c>
      <c r="C79" s="13" t="s">
        <v>51</v>
      </c>
      <c r="D79" s="13">
        <v>2326</v>
      </c>
      <c r="E79" s="13">
        <v>0</v>
      </c>
      <c r="F79" s="13">
        <f>customer_account_sub_dollar!$D79-customer_account_sub_dollar!$E79</f>
        <v>2326</v>
      </c>
      <c r="G79" s="13"/>
      <c r="H79" s="13"/>
      <c r="I79" s="14"/>
    </row>
    <row r="80" spans="1:9" x14ac:dyDescent="0.3">
      <c r="A80" s="12">
        <v>42823</v>
      </c>
      <c r="B80" s="13" t="s">
        <v>7</v>
      </c>
      <c r="C80" s="13" t="s">
        <v>52</v>
      </c>
      <c r="D80" s="13">
        <v>7270</v>
      </c>
      <c r="E80" s="13">
        <v>0</v>
      </c>
      <c r="F80" s="13">
        <f>customer_account_sub_dollar!$D80-customer_account_sub_dollar!$E80</f>
        <v>7270</v>
      </c>
      <c r="G80" s="13"/>
      <c r="H80" s="13"/>
      <c r="I80" s="14"/>
    </row>
    <row r="81" spans="1:9" x14ac:dyDescent="0.3">
      <c r="A81" s="12">
        <v>42825</v>
      </c>
      <c r="B81" s="13" t="s">
        <v>10</v>
      </c>
      <c r="C81" s="13"/>
      <c r="D81" s="13">
        <v>0</v>
      </c>
      <c r="E81" s="13">
        <v>3000</v>
      </c>
      <c r="F81" s="13">
        <f>customer_account_sub_dollar!$D81-customer_account_sub_dollar!$E81</f>
        <v>-3000</v>
      </c>
      <c r="G81" s="13"/>
      <c r="H81" s="13"/>
      <c r="I81" s="14"/>
    </row>
    <row r="82" spans="1:9" x14ac:dyDescent="0.3">
      <c r="A82" s="12">
        <v>42829</v>
      </c>
      <c r="B82" s="13" t="s">
        <v>4</v>
      </c>
      <c r="C82" s="13"/>
      <c r="D82" s="13">
        <v>0</v>
      </c>
      <c r="E82" s="13">
        <v>2000</v>
      </c>
      <c r="F82" s="13">
        <f>customer_account_sub_dollar!$D82-customer_account_sub_dollar!$E82</f>
        <v>-2000</v>
      </c>
      <c r="G82" s="13"/>
      <c r="H82" s="13"/>
      <c r="I82" s="14"/>
    </row>
    <row r="83" spans="1:9" x14ac:dyDescent="0.3">
      <c r="A83" s="12">
        <v>42832</v>
      </c>
      <c r="B83" s="13" t="s">
        <v>10</v>
      </c>
      <c r="C83" s="13"/>
      <c r="D83" s="13">
        <v>0</v>
      </c>
      <c r="E83" s="13">
        <v>1000</v>
      </c>
      <c r="F83" s="13">
        <f>customer_account_sub_dollar!$D83-customer_account_sub_dollar!$E83</f>
        <v>-1000</v>
      </c>
      <c r="G83" s="13"/>
      <c r="H83" s="13"/>
      <c r="I83" s="14"/>
    </row>
    <row r="84" spans="1:9" x14ac:dyDescent="0.3">
      <c r="A84" s="12">
        <v>42833</v>
      </c>
      <c r="B84" s="13" t="s">
        <v>2</v>
      </c>
      <c r="C84" s="13" t="s">
        <v>58</v>
      </c>
      <c r="D84" s="13">
        <v>718.3</v>
      </c>
      <c r="E84" s="13">
        <v>1030.7</v>
      </c>
      <c r="F84" s="13">
        <f>customer_account_sub_dollar!$D84-customer_account_sub_dollar!$E84</f>
        <v>-312.40000000000009</v>
      </c>
      <c r="G84" s="13"/>
      <c r="H84" s="15">
        <v>42863</v>
      </c>
      <c r="I84" s="14"/>
    </row>
    <row r="85" spans="1:9" x14ac:dyDescent="0.3">
      <c r="A85" s="12">
        <v>42833</v>
      </c>
      <c r="B85" s="13" t="s">
        <v>6</v>
      </c>
      <c r="C85" s="13"/>
      <c r="D85" s="13">
        <v>0</v>
      </c>
      <c r="E85" s="13">
        <v>1562</v>
      </c>
      <c r="F85" s="13">
        <f>customer_account_sub_dollar!$D85-customer_account_sub_dollar!$E85</f>
        <v>-1562</v>
      </c>
      <c r="G85" s="13"/>
      <c r="H85" s="13"/>
      <c r="I85" s="14"/>
    </row>
    <row r="86" spans="1:9" x14ac:dyDescent="0.3">
      <c r="A86" s="12">
        <v>42835</v>
      </c>
      <c r="B86" s="13" t="s">
        <v>2</v>
      </c>
      <c r="C86" s="13" t="s">
        <v>59</v>
      </c>
      <c r="D86" s="13">
        <v>376.2</v>
      </c>
      <c r="E86" s="13">
        <v>0</v>
      </c>
      <c r="F86" s="13">
        <f>customer_account_sub_dollar!$D86-customer_account_sub_dollar!$E86</f>
        <v>376.2</v>
      </c>
      <c r="G86" s="13"/>
      <c r="H86" s="15">
        <v>42865</v>
      </c>
      <c r="I86" s="14"/>
    </row>
    <row r="87" spans="1:9" x14ac:dyDescent="0.3">
      <c r="A87" s="12">
        <v>42835</v>
      </c>
      <c r="B87" s="13" t="s">
        <v>6</v>
      </c>
      <c r="C87" s="13"/>
      <c r="D87" s="13">
        <v>0</v>
      </c>
      <c r="E87" s="13">
        <v>1562</v>
      </c>
      <c r="F87" s="13">
        <f>customer_account_sub_dollar!$D87-customer_account_sub_dollar!$E87</f>
        <v>-1562</v>
      </c>
      <c r="G87" s="13"/>
      <c r="H87" s="13"/>
      <c r="I87" s="14"/>
    </row>
    <row r="88" spans="1:9" x14ac:dyDescent="0.3">
      <c r="A88" s="12">
        <v>42835</v>
      </c>
      <c r="B88" s="13" t="s">
        <v>6</v>
      </c>
      <c r="C88" s="13"/>
      <c r="D88" s="13">
        <v>0</v>
      </c>
      <c r="E88" s="13">
        <v>1000</v>
      </c>
      <c r="F88" s="13">
        <f>customer_account_sub_dollar!$D88-customer_account_sub_dollar!$E88</f>
        <v>-1000</v>
      </c>
      <c r="G88" s="13"/>
      <c r="H88" s="13"/>
      <c r="I88" s="14"/>
    </row>
    <row r="89" spans="1:9" x14ac:dyDescent="0.3">
      <c r="A89" s="12">
        <v>42835</v>
      </c>
      <c r="B89" s="13" t="s">
        <v>10</v>
      </c>
      <c r="C89" s="13"/>
      <c r="D89" s="13">
        <v>0</v>
      </c>
      <c r="E89" s="13">
        <v>500</v>
      </c>
      <c r="F89" s="13">
        <f>customer_account_sub_dollar!$D89-customer_account_sub_dollar!$E89</f>
        <v>-500</v>
      </c>
      <c r="G89" s="13"/>
      <c r="H89" s="13"/>
      <c r="I89" s="14"/>
    </row>
    <row r="90" spans="1:9" x14ac:dyDescent="0.3">
      <c r="A90" s="12">
        <v>42838</v>
      </c>
      <c r="B90" s="13" t="s">
        <v>4</v>
      </c>
      <c r="C90" s="13" t="s">
        <v>60</v>
      </c>
      <c r="D90" s="13">
        <v>400</v>
      </c>
      <c r="E90" s="13">
        <v>0</v>
      </c>
      <c r="F90" s="13">
        <f>customer_account_sub_dollar!$D90-customer_account_sub_dollar!$E90</f>
        <v>400</v>
      </c>
      <c r="G90" s="13"/>
      <c r="H90" s="13"/>
      <c r="I90" s="14"/>
    </row>
    <row r="91" spans="1:9" x14ac:dyDescent="0.3">
      <c r="A91" s="12">
        <v>42839</v>
      </c>
      <c r="B91" s="13" t="s">
        <v>10</v>
      </c>
      <c r="C91" s="13"/>
      <c r="D91" s="13">
        <v>0</v>
      </c>
      <c r="E91" s="13">
        <v>500</v>
      </c>
      <c r="F91" s="13">
        <f>customer_account_sub_dollar!$D91-customer_account_sub_dollar!$E91</f>
        <v>-500</v>
      </c>
      <c r="G91" s="13"/>
      <c r="H91" s="13"/>
      <c r="I91" s="14"/>
    </row>
    <row r="92" spans="1:9" x14ac:dyDescent="0.3">
      <c r="A92" s="12">
        <v>42844</v>
      </c>
      <c r="B92" s="13" t="s">
        <v>10</v>
      </c>
      <c r="C92" s="13"/>
      <c r="D92" s="13">
        <v>0</v>
      </c>
      <c r="E92" s="13">
        <v>1000</v>
      </c>
      <c r="F92" s="13">
        <f>customer_account_sub_dollar!$D92-customer_account_sub_dollar!$E92</f>
        <v>-1000</v>
      </c>
      <c r="G92" s="13"/>
      <c r="H92" s="13"/>
      <c r="I92" s="14"/>
    </row>
    <row r="93" spans="1:9" x14ac:dyDescent="0.3">
      <c r="A93" s="12">
        <v>42846</v>
      </c>
      <c r="B93" s="13" t="s">
        <v>6</v>
      </c>
      <c r="C93" s="13"/>
      <c r="D93" s="13">
        <v>0</v>
      </c>
      <c r="E93" s="13">
        <v>1000</v>
      </c>
      <c r="F93" s="13">
        <f>customer_account_sub_dollar!$D93-customer_account_sub_dollar!$E93</f>
        <v>-1000</v>
      </c>
      <c r="G93" s="13"/>
      <c r="H93" s="13"/>
      <c r="I93" s="14"/>
    </row>
    <row r="94" spans="1:9" x14ac:dyDescent="0.3">
      <c r="A94" s="12">
        <v>42846</v>
      </c>
      <c r="B94" s="13" t="s">
        <v>10</v>
      </c>
      <c r="C94" s="13"/>
      <c r="D94" s="13">
        <v>0</v>
      </c>
      <c r="E94" s="13">
        <v>1200</v>
      </c>
      <c r="F94" s="13">
        <f>customer_account_sub_dollar!$D94-customer_account_sub_dollar!$E94</f>
        <v>-1200</v>
      </c>
      <c r="G94" s="13"/>
      <c r="H94" s="13"/>
      <c r="I94" s="14"/>
    </row>
    <row r="95" spans="1:9" x14ac:dyDescent="0.3">
      <c r="A95" s="12">
        <v>42857</v>
      </c>
      <c r="B95" s="13" t="s">
        <v>10</v>
      </c>
      <c r="C95" s="13"/>
      <c r="D95" s="13">
        <v>0</v>
      </c>
      <c r="E95" s="13">
        <v>1200</v>
      </c>
      <c r="F95" s="13">
        <f>customer_account_sub_dollar!$D95-customer_account_sub_dollar!$E95</f>
        <v>-1200</v>
      </c>
      <c r="G95" s="13"/>
      <c r="H95" s="13"/>
      <c r="I95" s="14"/>
    </row>
    <row r="96" spans="1:9" x14ac:dyDescent="0.3">
      <c r="A96" s="12">
        <v>42859</v>
      </c>
      <c r="B96" s="13" t="s">
        <v>6</v>
      </c>
      <c r="C96" s="13"/>
      <c r="D96" s="13">
        <v>0</v>
      </c>
      <c r="E96" s="13">
        <v>1587</v>
      </c>
      <c r="F96" s="13">
        <f>customer_account_sub_dollar!$D96-customer_account_sub_dollar!$E96</f>
        <v>-1587</v>
      </c>
      <c r="G96" s="13"/>
      <c r="H96" s="13"/>
      <c r="I96" s="14"/>
    </row>
    <row r="97" spans="1:9" x14ac:dyDescent="0.3">
      <c r="A97" s="12">
        <v>42859</v>
      </c>
      <c r="B97" s="13" t="s">
        <v>9</v>
      </c>
      <c r="C97" s="13" t="s">
        <v>61</v>
      </c>
      <c r="D97" s="13">
        <v>1466.5</v>
      </c>
      <c r="E97" s="13">
        <v>0</v>
      </c>
      <c r="F97" s="13">
        <f>customer_account_sub_dollar!$D97-customer_account_sub_dollar!$E97</f>
        <v>1466.5</v>
      </c>
      <c r="G97" s="13"/>
      <c r="H97" s="13"/>
      <c r="I97" s="14"/>
    </row>
    <row r="98" spans="1:9" x14ac:dyDescent="0.3">
      <c r="A98" s="12">
        <v>42860</v>
      </c>
      <c r="B98" s="13"/>
      <c r="C98" s="13"/>
      <c r="D98" s="13">
        <v>0</v>
      </c>
      <c r="E98" s="13">
        <v>0</v>
      </c>
      <c r="F98" s="13">
        <f>customer_account_sub_dollar!$D98-customer_account_sub_dollar!$E98</f>
        <v>0</v>
      </c>
      <c r="G98" s="13"/>
      <c r="H98" s="13"/>
      <c r="I98" s="14"/>
    </row>
    <row r="99" spans="1:9" x14ac:dyDescent="0.3">
      <c r="A99" s="12">
        <v>42861</v>
      </c>
      <c r="B99" s="13" t="s">
        <v>10</v>
      </c>
      <c r="C99" s="13"/>
      <c r="D99" s="13">
        <v>0</v>
      </c>
      <c r="E99" s="13">
        <v>1500</v>
      </c>
      <c r="F99" s="13">
        <f>customer_account_sub_dollar!$D99-customer_account_sub_dollar!$E99</f>
        <v>-1500</v>
      </c>
      <c r="G99" s="13"/>
      <c r="H99" s="13"/>
      <c r="I99" s="14"/>
    </row>
    <row r="100" spans="1:9" x14ac:dyDescent="0.3">
      <c r="A100" s="12">
        <v>42866</v>
      </c>
      <c r="B100" s="13" t="s">
        <v>2</v>
      </c>
      <c r="C100" s="13"/>
      <c r="D100" s="13">
        <v>0</v>
      </c>
      <c r="E100" s="13">
        <v>1094.5</v>
      </c>
      <c r="F100" s="13">
        <f>customer_account_sub_dollar!$D100-customer_account_sub_dollar!$E100</f>
        <v>-1094.5</v>
      </c>
      <c r="G100" s="13"/>
      <c r="H100" s="13"/>
      <c r="I100" s="14"/>
    </row>
    <row r="101" spans="1:9" x14ac:dyDescent="0.3">
      <c r="A101" s="12">
        <v>42866</v>
      </c>
      <c r="B101" s="13" t="s">
        <v>2</v>
      </c>
      <c r="C101" s="13" t="s">
        <v>62</v>
      </c>
      <c r="D101" s="13">
        <v>1642.3</v>
      </c>
      <c r="E101" s="13">
        <v>0</v>
      </c>
      <c r="F101" s="13">
        <f>customer_account_sub_dollar!$D101-customer_account_sub_dollar!$E101</f>
        <v>1642.3</v>
      </c>
      <c r="G101" s="13"/>
      <c r="H101" s="13"/>
      <c r="I101" s="14"/>
    </row>
    <row r="102" spans="1:9" x14ac:dyDescent="0.3">
      <c r="A102" s="12">
        <v>42866</v>
      </c>
      <c r="B102" s="13" t="s">
        <v>8</v>
      </c>
      <c r="C102" s="13"/>
      <c r="D102" s="13">
        <v>0</v>
      </c>
      <c r="E102" s="13">
        <v>400</v>
      </c>
      <c r="F102" s="13">
        <f>customer_account_sub_dollar!$D102-customer_account_sub_dollar!$E102</f>
        <v>-400</v>
      </c>
      <c r="G102" s="13"/>
      <c r="H102" s="13"/>
      <c r="I102" s="14"/>
    </row>
    <row r="103" spans="1:9" x14ac:dyDescent="0.3">
      <c r="A103" s="12">
        <v>42868</v>
      </c>
      <c r="B103" s="13" t="s">
        <v>6</v>
      </c>
      <c r="C103" s="13"/>
      <c r="D103" s="13">
        <v>0</v>
      </c>
      <c r="E103" s="13">
        <v>2128</v>
      </c>
      <c r="F103" s="13">
        <f>customer_account_sub_dollar!$D103-customer_account_sub_dollar!$E103</f>
        <v>-2128</v>
      </c>
      <c r="G103" s="13"/>
      <c r="H103" s="13"/>
      <c r="I103" s="14"/>
    </row>
    <row r="104" spans="1:9" x14ac:dyDescent="0.3">
      <c r="A104" s="12">
        <v>42870</v>
      </c>
      <c r="B104" s="13" t="s">
        <v>5</v>
      </c>
      <c r="C104" s="13" t="s">
        <v>63</v>
      </c>
      <c r="D104" s="13">
        <v>828</v>
      </c>
      <c r="E104" s="13">
        <v>1500</v>
      </c>
      <c r="F104" s="13">
        <f>customer_account_sub_dollar!$D104-customer_account_sub_dollar!$E104</f>
        <v>-672</v>
      </c>
      <c r="G104" s="13"/>
      <c r="H104" s="13"/>
      <c r="I104" s="14"/>
    </row>
    <row r="105" spans="1:9" x14ac:dyDescent="0.3">
      <c r="A105" s="12">
        <v>42870</v>
      </c>
      <c r="B105" s="13" t="s">
        <v>10</v>
      </c>
      <c r="C105" s="13"/>
      <c r="D105" s="13">
        <v>0</v>
      </c>
      <c r="E105" s="13">
        <v>500</v>
      </c>
      <c r="F105" s="13">
        <f>customer_account_sub_dollar!$D105-customer_account_sub_dollar!$E105</f>
        <v>-500</v>
      </c>
      <c r="G105" s="13"/>
      <c r="H105" s="13"/>
      <c r="I105" s="14"/>
    </row>
    <row r="106" spans="1:9" x14ac:dyDescent="0.3">
      <c r="A106" s="12">
        <v>42871</v>
      </c>
      <c r="B106" s="13" t="s">
        <v>4</v>
      </c>
      <c r="C106" s="13" t="s">
        <v>64</v>
      </c>
      <c r="D106" s="13">
        <v>1305</v>
      </c>
      <c r="E106" s="13">
        <v>0</v>
      </c>
      <c r="F106" s="13">
        <f>customer_account_sub_dollar!$D106-customer_account_sub_dollar!$E106</f>
        <v>1305</v>
      </c>
      <c r="G106" s="13"/>
      <c r="H106" s="13"/>
      <c r="I106" s="14"/>
    </row>
    <row r="107" spans="1:9" x14ac:dyDescent="0.3">
      <c r="A107" s="12">
        <v>42877</v>
      </c>
      <c r="B107" s="13" t="s">
        <v>6</v>
      </c>
      <c r="C107" s="13"/>
      <c r="D107" s="13">
        <v>0</v>
      </c>
      <c r="E107" s="13">
        <v>2128</v>
      </c>
      <c r="F107" s="13">
        <f>customer_account_sub_dollar!$D107-customer_account_sub_dollar!$E107</f>
        <v>-2128</v>
      </c>
      <c r="G107" s="13"/>
      <c r="H107" s="13"/>
      <c r="I107" s="14" t="s">
        <v>65</v>
      </c>
    </row>
    <row r="108" spans="1:9" x14ac:dyDescent="0.3">
      <c r="A108" s="12">
        <v>42877</v>
      </c>
      <c r="B108" s="13" t="s">
        <v>10</v>
      </c>
      <c r="C108" s="13"/>
      <c r="D108" s="13">
        <v>0</v>
      </c>
      <c r="E108" s="13">
        <v>1700</v>
      </c>
      <c r="F108" s="13">
        <f>customer_account_sub_dollar!$D108-customer_account_sub_dollar!$E108</f>
        <v>-1700</v>
      </c>
      <c r="G108" s="13"/>
      <c r="H108" s="13"/>
      <c r="I108" s="14"/>
    </row>
    <row r="109" spans="1:9" x14ac:dyDescent="0.3">
      <c r="A109" s="12">
        <v>42878</v>
      </c>
      <c r="B109" s="13" t="s">
        <v>4</v>
      </c>
      <c r="C109" s="13"/>
      <c r="D109" s="13">
        <v>0</v>
      </c>
      <c r="E109" s="13">
        <v>2500</v>
      </c>
      <c r="F109" s="13">
        <f>customer_account_sub_dollar!$D109-customer_account_sub_dollar!$E109</f>
        <v>-2500</v>
      </c>
      <c r="G109" s="13"/>
      <c r="H109" s="13"/>
      <c r="I109" s="14"/>
    </row>
    <row r="110" spans="1:9" x14ac:dyDescent="0.3">
      <c r="A110" s="12">
        <v>42878</v>
      </c>
      <c r="B110" s="13" t="s">
        <v>9</v>
      </c>
      <c r="C110" s="13"/>
      <c r="D110" s="13">
        <v>0</v>
      </c>
      <c r="E110" s="13">
        <v>1930.56</v>
      </c>
      <c r="F110" s="13">
        <f>customer_account_sub_dollar!$D110-customer_account_sub_dollar!$E110</f>
        <v>-1930.56</v>
      </c>
      <c r="G110" s="13"/>
      <c r="H110" s="13"/>
      <c r="I110" s="14"/>
    </row>
    <row r="111" spans="1:9" x14ac:dyDescent="0.3">
      <c r="A111" s="12">
        <v>42882</v>
      </c>
      <c r="B111" s="13" t="s">
        <v>6</v>
      </c>
      <c r="C111" s="13"/>
      <c r="D111" s="13">
        <v>0</v>
      </c>
      <c r="E111" s="13">
        <v>1596</v>
      </c>
      <c r="F111" s="13">
        <f>customer_account_sub_dollar!$D111-customer_account_sub_dollar!$E111</f>
        <v>-1596</v>
      </c>
      <c r="G111" s="13"/>
      <c r="H111" s="13"/>
      <c r="I111" s="14"/>
    </row>
    <row r="112" spans="1:9" x14ac:dyDescent="0.3">
      <c r="A112" s="12">
        <v>42882</v>
      </c>
      <c r="B112" s="13" t="s">
        <v>10</v>
      </c>
      <c r="C112" s="13"/>
      <c r="D112" s="13">
        <v>0</v>
      </c>
      <c r="E112" s="13">
        <v>700</v>
      </c>
      <c r="F112" s="13">
        <f>customer_account_sub_dollar!$D112-customer_account_sub_dollar!$E112</f>
        <v>-700</v>
      </c>
      <c r="G112" s="13"/>
      <c r="H112" s="13"/>
      <c r="I112" s="14"/>
    </row>
    <row r="113" spans="1:9" x14ac:dyDescent="0.3">
      <c r="A113" s="12">
        <v>42885</v>
      </c>
      <c r="B113" s="13" t="s">
        <v>13</v>
      </c>
      <c r="C113" s="13" t="s">
        <v>68</v>
      </c>
      <c r="D113" s="13">
        <v>1421</v>
      </c>
      <c r="E113" s="13">
        <v>0</v>
      </c>
      <c r="F113" s="13">
        <f>customer_account_sub_dollar!$D113-customer_account_sub_dollar!$E113</f>
        <v>1421</v>
      </c>
      <c r="G113" s="13"/>
      <c r="H113" s="13"/>
      <c r="I113" s="14"/>
    </row>
    <row r="114" spans="1:9" x14ac:dyDescent="0.3">
      <c r="A114" s="12">
        <v>42888</v>
      </c>
      <c r="B114" s="13" t="s">
        <v>13</v>
      </c>
      <c r="C114" s="13" t="s">
        <v>67</v>
      </c>
      <c r="D114" s="13">
        <v>409</v>
      </c>
      <c r="E114" s="13">
        <v>0</v>
      </c>
      <c r="F114" s="13">
        <f>customer_account_sub_dollar!$D114-customer_account_sub_dollar!$E114</f>
        <v>409</v>
      </c>
      <c r="G114" s="13"/>
      <c r="H114" s="13"/>
      <c r="I114" s="14"/>
    </row>
    <row r="115" spans="1:9" x14ac:dyDescent="0.3">
      <c r="A115" s="12">
        <v>42889</v>
      </c>
      <c r="B115" s="13" t="s">
        <v>6</v>
      </c>
      <c r="C115" s="13"/>
      <c r="D115" s="13">
        <v>0</v>
      </c>
      <c r="E115" s="13">
        <v>1053</v>
      </c>
      <c r="F115" s="13">
        <f>customer_account_sub_dollar!$D115-customer_account_sub_dollar!$E115</f>
        <v>-1053</v>
      </c>
      <c r="G115" s="13"/>
      <c r="H115" s="13"/>
      <c r="I115" s="14"/>
    </row>
    <row r="116" spans="1:9" x14ac:dyDescent="0.3">
      <c r="A116" s="12">
        <v>42891</v>
      </c>
      <c r="B116" s="13" t="s">
        <v>2</v>
      </c>
      <c r="C116" s="13" t="s">
        <v>80</v>
      </c>
      <c r="D116" s="13">
        <v>80</v>
      </c>
      <c r="E116" s="13">
        <v>80</v>
      </c>
      <c r="F116" s="13">
        <f>customer_account_sub_dollar!$D116-customer_account_sub_dollar!$E116</f>
        <v>0</v>
      </c>
      <c r="G116" s="13"/>
      <c r="H116" s="13"/>
      <c r="I116" s="14"/>
    </row>
    <row r="117" spans="1:9" x14ac:dyDescent="0.3">
      <c r="A117" s="12">
        <v>42891</v>
      </c>
      <c r="B117" s="13" t="s">
        <v>4</v>
      </c>
      <c r="C117" s="13"/>
      <c r="D117" s="13">
        <v>0</v>
      </c>
      <c r="E117" s="13">
        <v>2000</v>
      </c>
      <c r="F117" s="13">
        <f>customer_account_sub_dollar!$D117-customer_account_sub_dollar!$E117</f>
        <v>-2000</v>
      </c>
      <c r="G117" s="13"/>
      <c r="H117" s="13"/>
      <c r="I117" s="14"/>
    </row>
    <row r="118" spans="1:9" x14ac:dyDescent="0.3">
      <c r="A118" s="12">
        <v>42891</v>
      </c>
      <c r="B118" s="13" t="s">
        <v>10</v>
      </c>
      <c r="C118" s="13"/>
      <c r="D118" s="13">
        <v>0</v>
      </c>
      <c r="E118" s="13">
        <v>1000</v>
      </c>
      <c r="F118" s="13">
        <f>customer_account_sub_dollar!$D118-customer_account_sub_dollar!$E118</f>
        <v>-1000</v>
      </c>
      <c r="G118" s="13"/>
      <c r="H118" s="13"/>
      <c r="I118" s="14"/>
    </row>
    <row r="119" spans="1:9" x14ac:dyDescent="0.3">
      <c r="A119" s="12">
        <v>42891</v>
      </c>
      <c r="B119" s="13" t="s">
        <v>13</v>
      </c>
      <c r="C119" s="13" t="s">
        <v>66</v>
      </c>
      <c r="D119" s="13">
        <v>353</v>
      </c>
      <c r="E119" s="13">
        <v>0</v>
      </c>
      <c r="F119" s="13">
        <f>customer_account_sub_dollar!$D119-customer_account_sub_dollar!$E119</f>
        <v>353</v>
      </c>
      <c r="G119" s="13"/>
      <c r="H119" s="13"/>
      <c r="I119" s="14"/>
    </row>
    <row r="120" spans="1:9" x14ac:dyDescent="0.3">
      <c r="A120" s="12">
        <v>42894</v>
      </c>
      <c r="B120" s="13" t="s">
        <v>13</v>
      </c>
      <c r="C120" s="13" t="s">
        <v>83</v>
      </c>
      <c r="D120" s="13">
        <v>370</v>
      </c>
      <c r="E120" s="13">
        <v>0</v>
      </c>
      <c r="F120" s="13">
        <f>customer_account_sub_dollar!$D120-customer_account_sub_dollar!$E120</f>
        <v>370</v>
      </c>
      <c r="G120" s="13"/>
      <c r="H120" s="13"/>
      <c r="I120" s="14"/>
    </row>
    <row r="121" spans="1:9" x14ac:dyDescent="0.3">
      <c r="A121" s="12">
        <v>42895</v>
      </c>
      <c r="B121" s="13" t="s">
        <v>6</v>
      </c>
      <c r="C121" s="13"/>
      <c r="D121" s="13">
        <v>0</v>
      </c>
      <c r="E121" s="13">
        <v>647</v>
      </c>
      <c r="F121" s="13">
        <f>customer_account_sub_dollar!$D121-customer_account_sub_dollar!$E121</f>
        <v>-647</v>
      </c>
      <c r="G121" s="13"/>
      <c r="H121" s="13"/>
      <c r="I121" s="14"/>
    </row>
    <row r="122" spans="1:9" x14ac:dyDescent="0.3">
      <c r="A122" s="12">
        <v>42895</v>
      </c>
      <c r="B122" s="13" t="s">
        <v>7</v>
      </c>
      <c r="C122" s="13"/>
      <c r="D122" s="13">
        <v>0</v>
      </c>
      <c r="E122" s="13">
        <v>957</v>
      </c>
      <c r="F122" s="13">
        <f>customer_account_sub_dollar!$D122-customer_account_sub_dollar!$E122</f>
        <v>-957</v>
      </c>
      <c r="G122" s="13"/>
      <c r="H122" s="13"/>
      <c r="I122" s="14"/>
    </row>
    <row r="123" spans="1:9" x14ac:dyDescent="0.3">
      <c r="A123" s="12">
        <v>42895</v>
      </c>
      <c r="B123" s="13" t="s">
        <v>10</v>
      </c>
      <c r="C123" s="13"/>
      <c r="D123" s="13">
        <v>0</v>
      </c>
      <c r="E123" s="13">
        <v>1000</v>
      </c>
      <c r="F123" s="13">
        <f>customer_account_sub_dollar!$D123-customer_account_sub_dollar!$E123</f>
        <v>-1000</v>
      </c>
      <c r="G123" s="13"/>
      <c r="H123" s="13"/>
      <c r="I123" s="14"/>
    </row>
    <row r="124" spans="1:9" x14ac:dyDescent="0.3">
      <c r="A124" s="12">
        <v>42899</v>
      </c>
      <c r="B124" s="13" t="s">
        <v>9</v>
      </c>
      <c r="C124" s="13"/>
      <c r="D124" s="13">
        <v>0</v>
      </c>
      <c r="E124" s="13">
        <v>2000</v>
      </c>
      <c r="F124" s="13">
        <f>customer_account_sub_dollar!$D124-customer_account_sub_dollar!$E124</f>
        <v>-2000</v>
      </c>
      <c r="G124" s="13"/>
      <c r="H124" s="13"/>
      <c r="I124" s="14"/>
    </row>
    <row r="125" spans="1:9" x14ac:dyDescent="0.3">
      <c r="A125" s="12">
        <v>42899</v>
      </c>
      <c r="B125" s="13" t="s">
        <v>13</v>
      </c>
      <c r="C125" s="13" t="s">
        <v>72</v>
      </c>
      <c r="D125" s="13">
        <v>362</v>
      </c>
      <c r="E125" s="13">
        <v>0</v>
      </c>
      <c r="F125" s="13">
        <f>customer_account_sub_dollar!$D125-customer_account_sub_dollar!$E125</f>
        <v>362</v>
      </c>
      <c r="G125" s="13"/>
      <c r="H125" s="13"/>
      <c r="I125" s="14"/>
    </row>
    <row r="126" spans="1:9" x14ac:dyDescent="0.3">
      <c r="A126" s="12">
        <v>42902</v>
      </c>
      <c r="B126" s="13" t="s">
        <v>13</v>
      </c>
      <c r="C126" s="13" t="s">
        <v>73</v>
      </c>
      <c r="D126" s="13">
        <v>219</v>
      </c>
      <c r="E126" s="13">
        <v>0</v>
      </c>
      <c r="F126" s="13">
        <f>customer_account_sub_dollar!$D126-customer_account_sub_dollar!$E126</f>
        <v>219</v>
      </c>
      <c r="G126" s="13"/>
      <c r="H126" s="13"/>
      <c r="I126" s="14"/>
    </row>
    <row r="127" spans="1:9" x14ac:dyDescent="0.3">
      <c r="A127" s="12">
        <v>42903</v>
      </c>
      <c r="B127" s="13" t="s">
        <v>7</v>
      </c>
      <c r="C127" s="13"/>
      <c r="D127" s="13">
        <v>0</v>
      </c>
      <c r="E127" s="13">
        <v>1313</v>
      </c>
      <c r="F127" s="13">
        <f>customer_account_sub_dollar!$D127-customer_account_sub_dollar!$E127</f>
        <v>-1313</v>
      </c>
      <c r="G127" s="13"/>
      <c r="H127" s="13"/>
      <c r="I127" s="14"/>
    </row>
    <row r="128" spans="1:9" x14ac:dyDescent="0.3">
      <c r="A128" s="12">
        <v>42903</v>
      </c>
      <c r="B128" s="13" t="s">
        <v>9</v>
      </c>
      <c r="C128" s="13" t="s">
        <v>82</v>
      </c>
      <c r="D128" s="13">
        <v>1983</v>
      </c>
      <c r="E128" s="13">
        <v>0</v>
      </c>
      <c r="F128" s="13">
        <f>customer_account_sub_dollar!$D128-customer_account_sub_dollar!$E128</f>
        <v>1983</v>
      </c>
      <c r="G128" s="13"/>
      <c r="H128" s="13"/>
      <c r="I128" s="14"/>
    </row>
    <row r="129" spans="1:9" x14ac:dyDescent="0.3">
      <c r="A129" s="12">
        <v>42905</v>
      </c>
      <c r="B129" s="13" t="s">
        <v>10</v>
      </c>
      <c r="C129" s="13"/>
      <c r="D129" s="13">
        <v>0</v>
      </c>
      <c r="E129" s="13">
        <v>700</v>
      </c>
      <c r="F129" s="13">
        <f>customer_account_sub_dollar!$D129-customer_account_sub_dollar!$E129</f>
        <v>-700</v>
      </c>
      <c r="G129" s="13"/>
      <c r="H129" s="13"/>
      <c r="I129" s="14"/>
    </row>
    <row r="130" spans="1:9" x14ac:dyDescent="0.3">
      <c r="A130" s="12">
        <v>42907</v>
      </c>
      <c r="B130" s="13" t="s">
        <v>13</v>
      </c>
      <c r="C130" s="13" t="s">
        <v>74</v>
      </c>
      <c r="D130" s="13">
        <v>519</v>
      </c>
      <c r="E130" s="13">
        <v>0</v>
      </c>
      <c r="F130" s="13">
        <f>customer_account_sub_dollar!$D130-customer_account_sub_dollar!$E130</f>
        <v>519</v>
      </c>
      <c r="G130" s="13"/>
      <c r="H130" s="13"/>
      <c r="I130" s="14"/>
    </row>
    <row r="131" spans="1:9" x14ac:dyDescent="0.3">
      <c r="A131" s="12">
        <v>42908</v>
      </c>
      <c r="B131" s="13" t="s">
        <v>2</v>
      </c>
      <c r="C131" s="13"/>
      <c r="D131" s="13">
        <v>0</v>
      </c>
      <c r="E131" s="13">
        <v>1000</v>
      </c>
      <c r="F131" s="13">
        <f>customer_account_sub_dollar!$D131-customer_account_sub_dollar!$E131</f>
        <v>-1000</v>
      </c>
      <c r="G131" s="13"/>
      <c r="H131" s="13"/>
      <c r="I131" s="14"/>
    </row>
    <row r="132" spans="1:9" x14ac:dyDescent="0.3">
      <c r="A132" s="12">
        <v>42908</v>
      </c>
      <c r="B132" s="13" t="s">
        <v>2</v>
      </c>
      <c r="C132" s="13" t="s">
        <v>69</v>
      </c>
      <c r="D132" s="13">
        <v>-171.6</v>
      </c>
      <c r="E132" s="13">
        <v>0</v>
      </c>
      <c r="F132" s="13">
        <f>customer_account_sub_dollar!$D132-customer_account_sub_dollar!$E132</f>
        <v>-171.6</v>
      </c>
      <c r="G132" s="13"/>
      <c r="H132" s="13"/>
      <c r="I132" s="14"/>
    </row>
    <row r="133" spans="1:9" x14ac:dyDescent="0.3">
      <c r="A133" s="12">
        <v>42908</v>
      </c>
      <c r="B133" s="13" t="s">
        <v>10</v>
      </c>
      <c r="C133" s="13"/>
      <c r="D133" s="13">
        <v>0</v>
      </c>
      <c r="E133" s="13">
        <v>400</v>
      </c>
      <c r="F133" s="13">
        <f>customer_account_sub_dollar!$D133-customer_account_sub_dollar!$E133</f>
        <v>-400</v>
      </c>
      <c r="G133" s="13"/>
      <c r="H133" s="13"/>
      <c r="I133" s="14"/>
    </row>
    <row r="134" spans="1:9" x14ac:dyDescent="0.3">
      <c r="A134" s="12">
        <v>42912</v>
      </c>
      <c r="B134" s="13" t="s">
        <v>8</v>
      </c>
      <c r="C134" s="13"/>
      <c r="D134" s="13">
        <v>0</v>
      </c>
      <c r="E134" s="13">
        <v>500</v>
      </c>
      <c r="F134" s="13">
        <f>customer_account_sub_dollar!$D134-customer_account_sub_dollar!$E134</f>
        <v>-500</v>
      </c>
      <c r="G134" s="13"/>
      <c r="H134" s="13"/>
      <c r="I134" s="14"/>
    </row>
    <row r="135" spans="1:9" x14ac:dyDescent="0.3">
      <c r="A135" s="12">
        <v>42913</v>
      </c>
      <c r="B135" s="13" t="s">
        <v>2</v>
      </c>
      <c r="C135" s="13" t="s">
        <v>79</v>
      </c>
      <c r="D135" s="13">
        <v>305</v>
      </c>
      <c r="E135" s="13">
        <v>305</v>
      </c>
      <c r="F135" s="13">
        <f>customer_account_sub_dollar!$D135-customer_account_sub_dollar!$E135</f>
        <v>0</v>
      </c>
      <c r="G135" s="13"/>
      <c r="H135" s="13"/>
      <c r="I135" s="14"/>
    </row>
    <row r="136" spans="1:9" x14ac:dyDescent="0.3">
      <c r="A136" s="12">
        <v>42913</v>
      </c>
      <c r="B136" s="13" t="s">
        <v>7</v>
      </c>
      <c r="C136" s="13"/>
      <c r="D136" s="13">
        <v>0</v>
      </c>
      <c r="E136" s="13">
        <v>1000</v>
      </c>
      <c r="F136" s="13">
        <f>customer_account_sub_dollar!$D136-customer_account_sub_dollar!$E136</f>
        <v>-1000</v>
      </c>
      <c r="G136" s="13"/>
      <c r="H136" s="13"/>
      <c r="I136" s="14"/>
    </row>
    <row r="137" spans="1:9" x14ac:dyDescent="0.3">
      <c r="A137" s="12">
        <v>42913</v>
      </c>
      <c r="B137" s="13" t="s">
        <v>10</v>
      </c>
      <c r="C137" s="13"/>
      <c r="D137" s="13">
        <v>0</v>
      </c>
      <c r="E137" s="13">
        <v>600</v>
      </c>
      <c r="F137" s="13">
        <f>customer_account_sub_dollar!$D137-customer_account_sub_dollar!$E137</f>
        <v>-600</v>
      </c>
      <c r="G137" s="13"/>
      <c r="H137" s="13"/>
      <c r="I137" s="14"/>
    </row>
    <row r="138" spans="1:9" x14ac:dyDescent="0.3">
      <c r="A138" s="12">
        <v>42913</v>
      </c>
      <c r="B138" s="13" t="s">
        <v>13</v>
      </c>
      <c r="C138" s="13" t="s">
        <v>75</v>
      </c>
      <c r="D138" s="13">
        <v>348</v>
      </c>
      <c r="E138" s="13">
        <v>0</v>
      </c>
      <c r="F138" s="13">
        <f>customer_account_sub_dollar!$D138-customer_account_sub_dollar!$E138</f>
        <v>348</v>
      </c>
      <c r="G138" s="13"/>
      <c r="H138" s="13"/>
      <c r="I138" s="14"/>
    </row>
    <row r="139" spans="1:9" x14ac:dyDescent="0.3">
      <c r="A139" s="12">
        <v>42917</v>
      </c>
      <c r="B139" s="13" t="s">
        <v>9</v>
      </c>
      <c r="C139" s="13" t="s">
        <v>81</v>
      </c>
      <c r="D139" s="13">
        <v>710</v>
      </c>
      <c r="E139" s="13">
        <v>0</v>
      </c>
      <c r="F139" s="13">
        <f>customer_account_sub_dollar!$D139-customer_account_sub_dollar!$E139</f>
        <v>710</v>
      </c>
      <c r="G139" s="13"/>
      <c r="H139" s="13"/>
      <c r="I139" s="14"/>
    </row>
    <row r="140" spans="1:9" x14ac:dyDescent="0.3">
      <c r="A140" s="12">
        <v>42922</v>
      </c>
      <c r="B140" s="13" t="s">
        <v>13</v>
      </c>
      <c r="C140" s="13"/>
      <c r="D140" s="13">
        <v>0</v>
      </c>
      <c r="E140" s="13">
        <v>700</v>
      </c>
      <c r="F140" s="13">
        <f>customer_account_sub_dollar!$D140-customer_account_sub_dollar!$E140</f>
        <v>-700</v>
      </c>
      <c r="G140" s="13"/>
      <c r="H140" s="13"/>
      <c r="I140" s="14"/>
    </row>
    <row r="141" spans="1:9" x14ac:dyDescent="0.3">
      <c r="A141" s="12">
        <v>42922</v>
      </c>
      <c r="B141" s="13" t="s">
        <v>13</v>
      </c>
      <c r="C141" s="13" t="s">
        <v>76</v>
      </c>
      <c r="D141" s="13">
        <v>438</v>
      </c>
      <c r="E141" s="13">
        <v>0</v>
      </c>
      <c r="F141" s="13">
        <f>customer_account_sub_dollar!$D141-customer_account_sub_dollar!$E141</f>
        <v>438</v>
      </c>
      <c r="G141" s="13"/>
      <c r="H141" s="13"/>
      <c r="I141" s="14"/>
    </row>
    <row r="142" spans="1:9" x14ac:dyDescent="0.3">
      <c r="A142" s="12">
        <v>42923</v>
      </c>
      <c r="B142" s="13" t="s">
        <v>10</v>
      </c>
      <c r="C142" s="13"/>
      <c r="D142" s="13">
        <v>0</v>
      </c>
      <c r="E142" s="13">
        <v>1000</v>
      </c>
      <c r="F142" s="13">
        <f>customer_account_sub_dollar!$D142-customer_account_sub_dollar!$E142</f>
        <v>-1000</v>
      </c>
      <c r="G142" s="13"/>
      <c r="H142" s="13"/>
      <c r="I142" s="14"/>
    </row>
    <row r="143" spans="1:9" x14ac:dyDescent="0.3">
      <c r="A143" s="12">
        <v>42924</v>
      </c>
      <c r="B143" s="13" t="s">
        <v>6</v>
      </c>
      <c r="C143" s="13"/>
      <c r="D143" s="13">
        <v>0</v>
      </c>
      <c r="E143" s="13">
        <v>0</v>
      </c>
      <c r="F143" s="13">
        <f>customer_account_sub_dollar!$D143-customer_account_sub_dollar!$E143</f>
        <v>0</v>
      </c>
      <c r="G143" s="13"/>
      <c r="H143" s="13"/>
      <c r="I143" s="14"/>
    </row>
    <row r="144" spans="1:9" x14ac:dyDescent="0.3">
      <c r="A144" s="12">
        <v>42924</v>
      </c>
      <c r="B144" s="13" t="s">
        <v>7</v>
      </c>
      <c r="C144" s="13"/>
      <c r="D144" s="13">
        <v>0</v>
      </c>
      <c r="E144" s="13">
        <v>1000</v>
      </c>
      <c r="F144" s="13">
        <f>customer_account_sub_dollar!$D144-customer_account_sub_dollar!$E144</f>
        <v>-1000</v>
      </c>
      <c r="G144" s="13"/>
      <c r="H144" s="13"/>
      <c r="I144" s="14"/>
    </row>
    <row r="145" spans="1:9" x14ac:dyDescent="0.3">
      <c r="A145" s="12">
        <v>42924</v>
      </c>
      <c r="B145" s="13" t="s">
        <v>13</v>
      </c>
      <c r="C145" s="13" t="s">
        <v>77</v>
      </c>
      <c r="D145" s="13">
        <v>20.399999999999999</v>
      </c>
      <c r="E145" s="13">
        <v>20.399999999999999</v>
      </c>
      <c r="F145" s="13">
        <f>customer_account_sub_dollar!$D145-customer_account_sub_dollar!$E145</f>
        <v>0</v>
      </c>
      <c r="G145" s="13"/>
      <c r="H145" s="13"/>
      <c r="I145" s="14"/>
    </row>
    <row r="146" spans="1:9" ht="14.5" thickBot="1" x14ac:dyDescent="0.35">
      <c r="A146" s="12">
        <v>42924</v>
      </c>
      <c r="B146" s="13" t="s">
        <v>13</v>
      </c>
      <c r="C146" s="13" t="s">
        <v>78</v>
      </c>
      <c r="D146" s="13">
        <v>302</v>
      </c>
      <c r="E146" s="13">
        <v>0</v>
      </c>
      <c r="F146" s="13">
        <f>customer_account_sub_dollar!$D146-customer_account_sub_dollar!$E146</f>
        <v>302</v>
      </c>
      <c r="G146" s="13"/>
      <c r="H146" s="13"/>
      <c r="I146" s="14"/>
    </row>
    <row r="147" spans="1:9" x14ac:dyDescent="0.3">
      <c r="A147" s="12">
        <v>42930</v>
      </c>
      <c r="B147" s="13" t="s">
        <v>4</v>
      </c>
      <c r="C147" s="13" t="s">
        <v>84</v>
      </c>
      <c r="D147" s="13">
        <v>2768</v>
      </c>
      <c r="E147" s="13">
        <v>2500</v>
      </c>
      <c r="F147" s="13">
        <f>customer_account_sub_dollar!$D147-customer_account_sub_dollar!$E147</f>
        <v>268</v>
      </c>
      <c r="G147" s="13"/>
      <c r="H147" s="13"/>
      <c r="I147" s="14"/>
    </row>
    <row r="148" spans="1:9" ht="13" customHeight="1" x14ac:dyDescent="0.3">
      <c r="A148" s="12">
        <v>42930</v>
      </c>
      <c r="B148" s="13" t="s">
        <v>4</v>
      </c>
      <c r="C148" s="13" t="s">
        <v>87</v>
      </c>
      <c r="D148" s="13">
        <v>340</v>
      </c>
      <c r="E148" s="13">
        <v>340</v>
      </c>
      <c r="F148" s="13">
        <f>customer_account_sub_dollar!$D148-customer_account_sub_dollar!$E148</f>
        <v>0</v>
      </c>
      <c r="G148" s="13"/>
      <c r="H148" s="13"/>
      <c r="I148" s="14"/>
    </row>
    <row r="149" spans="1:9" x14ac:dyDescent="0.3">
      <c r="A149" s="12">
        <v>42930</v>
      </c>
      <c r="B149" s="13" t="s">
        <v>9</v>
      </c>
      <c r="C149" s="13"/>
      <c r="D149" s="13">
        <v>0</v>
      </c>
      <c r="E149" s="13">
        <v>2500</v>
      </c>
      <c r="F149" s="13">
        <f>customer_account_sub_dollar!$D149-customer_account_sub_dollar!$E149</f>
        <v>-2500</v>
      </c>
      <c r="G149" s="13"/>
      <c r="H149" s="13"/>
      <c r="I149" s="14"/>
    </row>
    <row r="150" spans="1:9" x14ac:dyDescent="0.3">
      <c r="A150" s="12">
        <v>42931</v>
      </c>
      <c r="B150" s="13" t="s">
        <v>13</v>
      </c>
      <c r="C150" s="13" t="s">
        <v>85</v>
      </c>
      <c r="D150" s="13">
        <v>396</v>
      </c>
      <c r="E150" s="13">
        <v>400</v>
      </c>
      <c r="F150" s="13">
        <f>customer_account_sub_dollar!$D150-customer_account_sub_dollar!$E150</f>
        <v>-4</v>
      </c>
      <c r="G150" s="13"/>
      <c r="H150" s="13"/>
      <c r="I150" s="14"/>
    </row>
    <row r="151" spans="1:9" x14ac:dyDescent="0.3">
      <c r="A151" s="12">
        <v>42934</v>
      </c>
      <c r="B151" s="13" t="s">
        <v>9</v>
      </c>
      <c r="C151" s="13" t="s">
        <v>86</v>
      </c>
      <c r="D151" s="13">
        <v>954</v>
      </c>
      <c r="E151" s="13">
        <v>0</v>
      </c>
      <c r="F151" s="13">
        <f>customer_account_sub_dollar!$D151-customer_account_sub_dollar!$E151</f>
        <v>954</v>
      </c>
      <c r="G151" s="13"/>
      <c r="H151" s="13"/>
      <c r="I151" s="14"/>
    </row>
    <row r="152" spans="1:9" x14ac:dyDescent="0.3">
      <c r="A152" s="12">
        <v>42935</v>
      </c>
      <c r="B152" s="13" t="s">
        <v>5</v>
      </c>
      <c r="C152" s="13"/>
      <c r="D152" s="13">
        <v>0</v>
      </c>
      <c r="E152" s="13">
        <v>500</v>
      </c>
      <c r="F152" s="13">
        <f>customer_account_sub_dollar!$D152-customer_account_sub_dollar!$E152</f>
        <v>-500</v>
      </c>
      <c r="G152" s="13"/>
      <c r="H152" s="13"/>
      <c r="I152" s="14"/>
    </row>
    <row r="153" spans="1:9" x14ac:dyDescent="0.3">
      <c r="A153" s="12">
        <v>42935</v>
      </c>
      <c r="B153" s="13" t="s">
        <v>13</v>
      </c>
      <c r="C153" s="13" t="s">
        <v>88</v>
      </c>
      <c r="D153" s="13">
        <v>533</v>
      </c>
      <c r="E153" s="13">
        <v>0</v>
      </c>
      <c r="F153" s="13">
        <f>customer_account_sub_dollar!$D153-customer_account_sub_dollar!$E153</f>
        <v>533</v>
      </c>
      <c r="G153" s="13"/>
      <c r="H153" s="13"/>
      <c r="I153" s="14"/>
    </row>
    <row r="154" spans="1:9" x14ac:dyDescent="0.3">
      <c r="A154" s="12">
        <v>42940</v>
      </c>
      <c r="B154" s="13" t="s">
        <v>8</v>
      </c>
      <c r="C154" s="13"/>
      <c r="D154" s="13">
        <v>0</v>
      </c>
      <c r="E154" s="13">
        <v>600</v>
      </c>
      <c r="F154" s="13">
        <f>customer_account_sub_dollar!$D154-customer_account_sub_dollar!$E154</f>
        <v>-600</v>
      </c>
      <c r="G154" s="13"/>
      <c r="H154" s="13"/>
      <c r="I154" s="14"/>
    </row>
    <row r="155" spans="1:9" x14ac:dyDescent="0.3">
      <c r="A155" s="12">
        <v>42945</v>
      </c>
      <c r="B155" s="13" t="s">
        <v>10</v>
      </c>
      <c r="C155" s="13"/>
      <c r="D155" s="13">
        <v>0</v>
      </c>
      <c r="E155" s="13">
        <v>28</v>
      </c>
      <c r="F155" s="13">
        <f>customer_account_sub_dollar!$D155-customer_account_sub_dollar!$E155</f>
        <v>-28</v>
      </c>
      <c r="G155" s="13"/>
      <c r="H155" s="13"/>
      <c r="I155" s="14"/>
    </row>
    <row r="156" spans="1:9" x14ac:dyDescent="0.3">
      <c r="A156" s="12">
        <v>42947</v>
      </c>
      <c r="B156" s="13" t="s">
        <v>12</v>
      </c>
      <c r="C156" s="13" t="s">
        <v>89</v>
      </c>
      <c r="D156" s="13">
        <v>4231.5</v>
      </c>
      <c r="E156" s="13">
        <v>0</v>
      </c>
      <c r="F156" s="13">
        <f>customer_account_sub_dollar!$D156-customer_account_sub_dollar!$E156</f>
        <v>4231.5</v>
      </c>
      <c r="G156" s="13"/>
      <c r="H156" s="13"/>
      <c r="I156" s="14"/>
    </row>
    <row r="157" spans="1:9" x14ac:dyDescent="0.3">
      <c r="A157" s="12">
        <v>42947</v>
      </c>
      <c r="B157" s="13" t="s">
        <v>15</v>
      </c>
      <c r="C157" s="13" t="s">
        <v>90</v>
      </c>
      <c r="D157" s="13">
        <v>120</v>
      </c>
      <c r="E157" s="13">
        <v>0</v>
      </c>
      <c r="F157" s="13">
        <f>customer_account_sub_dollar!$D157-customer_account_sub_dollar!$E157</f>
        <v>120</v>
      </c>
      <c r="G157" s="13"/>
      <c r="H157" s="13"/>
      <c r="I157" s="14"/>
    </row>
    <row r="158" spans="1:9" x14ac:dyDescent="0.3">
      <c r="A158" s="12">
        <v>42947</v>
      </c>
      <c r="B158" s="13" t="s">
        <v>15</v>
      </c>
      <c r="C158" s="13" t="s">
        <v>91</v>
      </c>
      <c r="D158" s="13">
        <v>891</v>
      </c>
      <c r="E158" s="13">
        <v>0</v>
      </c>
      <c r="F158" s="13">
        <f>customer_account_sub_dollar!$D158-customer_account_sub_dollar!$E158</f>
        <v>891</v>
      </c>
      <c r="G158" s="13"/>
      <c r="H158" s="13"/>
      <c r="I158" s="14"/>
    </row>
    <row r="159" spans="1:9" ht="14.5" thickBot="1" x14ac:dyDescent="0.35">
      <c r="A159" s="16">
        <v>42948</v>
      </c>
      <c r="B159" s="17" t="s">
        <v>7</v>
      </c>
      <c r="C159" s="17"/>
      <c r="D159" s="17">
        <v>0</v>
      </c>
      <c r="E159" s="17">
        <v>3000</v>
      </c>
      <c r="F159" s="13">
        <f>customer_account_sub_dollar!$D159-customer_account_sub_dollar!$E159</f>
        <v>-3000</v>
      </c>
      <c r="G159" s="17"/>
      <c r="H159" s="17"/>
      <c r="I159" s="18"/>
    </row>
    <row r="160" spans="1:9" s="7" customFormat="1" ht="23.25" customHeight="1" thickBot="1" x14ac:dyDescent="0.35">
      <c r="A160" s="6"/>
      <c r="D160" s="7">
        <f>SUBTOTAL(9,D2:D159)</f>
        <v>155320.15999999997</v>
      </c>
      <c r="E160" s="7">
        <f>SUBTOTAL(9,E2:E159)</f>
        <v>102237.15999999999</v>
      </c>
      <c r="F160" s="8">
        <f>SUBTOTAL(109,customer_account_sub_dollar!$F$2:$F$159)</f>
        <v>53083.000000000007</v>
      </c>
    </row>
  </sheetData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C1F61F6A-C1D1-4149-8DCA-8DB7CE6964F0}">
            <xm:f>$B2=Salim!$A$3</xm:f>
            <x14:dxf>
              <fill>
                <patternFill>
                  <bgColor rgb="FF99FF99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A2:F159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527"/>
  <sheetViews>
    <sheetView topLeftCell="A496" workbookViewId="0">
      <selection activeCell="A523" sqref="A523"/>
    </sheetView>
  </sheetViews>
  <sheetFormatPr defaultRowHeight="14" x14ac:dyDescent="0.3"/>
  <cols>
    <col min="1" max="1" width="26.83203125" customWidth="1"/>
    <col min="2" max="2" width="27.83203125" customWidth="1"/>
    <col min="3" max="3" width="22" customWidth="1"/>
    <col min="4" max="4" width="21.4140625" customWidth="1"/>
    <col min="5" max="5" width="24.75" customWidth="1"/>
    <col min="6" max="6" width="15.4140625" customWidth="1"/>
    <col min="7" max="7" width="14.75" customWidth="1"/>
    <col min="8" max="8" width="23.83203125" customWidth="1"/>
  </cols>
  <sheetData>
    <row r="1" spans="1:8" x14ac:dyDescent="0.3">
      <c r="A1" t="s">
        <v>0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1</v>
      </c>
      <c r="H1" t="s">
        <v>97</v>
      </c>
    </row>
    <row r="2" spans="1:8" x14ac:dyDescent="0.3">
      <c r="A2" t="s">
        <v>98</v>
      </c>
      <c r="H2" t="s">
        <v>99</v>
      </c>
    </row>
    <row r="3" spans="1:8" x14ac:dyDescent="0.3">
      <c r="A3" t="s">
        <v>100</v>
      </c>
      <c r="H3" t="s">
        <v>99</v>
      </c>
    </row>
    <row r="4" spans="1:8" x14ac:dyDescent="0.3">
      <c r="A4" t="s">
        <v>101</v>
      </c>
      <c r="B4" t="s">
        <v>102</v>
      </c>
      <c r="E4" t="s">
        <v>103</v>
      </c>
      <c r="F4" t="s">
        <v>104</v>
      </c>
      <c r="H4" t="s">
        <v>103</v>
      </c>
    </row>
    <row r="5" spans="1:8" x14ac:dyDescent="0.3">
      <c r="A5" t="s">
        <v>105</v>
      </c>
      <c r="B5" t="s">
        <v>106</v>
      </c>
      <c r="C5" t="s">
        <v>107</v>
      </c>
      <c r="E5" t="s">
        <v>108</v>
      </c>
      <c r="H5" t="s">
        <v>108</v>
      </c>
    </row>
    <row r="6" spans="1:8" x14ac:dyDescent="0.3">
      <c r="A6" t="s">
        <v>109</v>
      </c>
      <c r="B6" t="s">
        <v>110</v>
      </c>
      <c r="E6" t="s">
        <v>103</v>
      </c>
      <c r="H6" t="s">
        <v>103</v>
      </c>
    </row>
    <row r="7" spans="1:8" x14ac:dyDescent="0.3">
      <c r="A7" t="s">
        <v>111</v>
      </c>
      <c r="H7" t="s">
        <v>112</v>
      </c>
    </row>
    <row r="8" spans="1:8" x14ac:dyDescent="0.3">
      <c r="A8" t="s">
        <v>113</v>
      </c>
      <c r="E8" t="s">
        <v>114</v>
      </c>
      <c r="H8" t="s">
        <v>114</v>
      </c>
    </row>
    <row r="9" spans="1:8" x14ac:dyDescent="0.3">
      <c r="A9" t="s">
        <v>115</v>
      </c>
      <c r="B9" t="s">
        <v>116</v>
      </c>
      <c r="C9" t="s">
        <v>117</v>
      </c>
      <c r="E9" t="s">
        <v>3</v>
      </c>
      <c r="F9" t="s">
        <v>3</v>
      </c>
      <c r="G9" t="s">
        <v>3</v>
      </c>
      <c r="H9" t="s">
        <v>3</v>
      </c>
    </row>
    <row r="10" spans="1:8" x14ac:dyDescent="0.3">
      <c r="A10" t="s">
        <v>118</v>
      </c>
      <c r="E10" t="s">
        <v>3</v>
      </c>
      <c r="F10" t="s">
        <v>3</v>
      </c>
      <c r="G10" t="s">
        <v>3</v>
      </c>
      <c r="H10" t="s">
        <v>3</v>
      </c>
    </row>
    <row r="11" spans="1:8" x14ac:dyDescent="0.3">
      <c r="A11" t="s">
        <v>119</v>
      </c>
      <c r="B11" t="s">
        <v>120</v>
      </c>
      <c r="E11" t="s">
        <v>3</v>
      </c>
      <c r="H11" t="s">
        <v>3</v>
      </c>
    </row>
    <row r="12" spans="1:8" x14ac:dyDescent="0.3">
      <c r="A12" t="s">
        <v>121</v>
      </c>
      <c r="B12" t="s">
        <v>122</v>
      </c>
      <c r="E12" t="s">
        <v>3</v>
      </c>
      <c r="H12" t="s">
        <v>3</v>
      </c>
    </row>
    <row r="13" spans="1:8" x14ac:dyDescent="0.3">
      <c r="A13" t="s">
        <v>123</v>
      </c>
      <c r="C13" t="s">
        <v>124</v>
      </c>
      <c r="H13" t="s">
        <v>112</v>
      </c>
    </row>
    <row r="14" spans="1:8" x14ac:dyDescent="0.3">
      <c r="A14" t="s">
        <v>125</v>
      </c>
      <c r="H14" t="s">
        <v>112</v>
      </c>
    </row>
    <row r="15" spans="1:8" x14ac:dyDescent="0.3">
      <c r="A15" t="s">
        <v>126</v>
      </c>
      <c r="E15" t="s">
        <v>3</v>
      </c>
      <c r="F15" t="s">
        <v>3</v>
      </c>
      <c r="G15" t="s">
        <v>3</v>
      </c>
      <c r="H15" t="s">
        <v>3</v>
      </c>
    </row>
    <row r="16" spans="1:8" x14ac:dyDescent="0.3">
      <c r="A16" t="s">
        <v>127</v>
      </c>
      <c r="E16" t="s">
        <v>3</v>
      </c>
      <c r="H16" t="s">
        <v>3</v>
      </c>
    </row>
    <row r="17" spans="1:8" x14ac:dyDescent="0.3">
      <c r="A17" t="s">
        <v>128</v>
      </c>
      <c r="E17" t="s">
        <v>3</v>
      </c>
      <c r="F17" t="s">
        <v>3</v>
      </c>
      <c r="G17" t="s">
        <v>3</v>
      </c>
      <c r="H17" t="s">
        <v>3</v>
      </c>
    </row>
    <row r="18" spans="1:8" x14ac:dyDescent="0.3">
      <c r="A18" t="s">
        <v>129</v>
      </c>
      <c r="E18" t="s">
        <v>3</v>
      </c>
      <c r="H18" t="s">
        <v>3</v>
      </c>
    </row>
    <row r="19" spans="1:8" x14ac:dyDescent="0.3">
      <c r="A19" t="s">
        <v>130</v>
      </c>
      <c r="E19" t="s">
        <v>3</v>
      </c>
      <c r="F19" t="s">
        <v>3</v>
      </c>
      <c r="G19" t="s">
        <v>3</v>
      </c>
      <c r="H19" t="s">
        <v>3</v>
      </c>
    </row>
    <row r="20" spans="1:8" x14ac:dyDescent="0.3">
      <c r="A20" t="s">
        <v>131</v>
      </c>
      <c r="B20" t="s">
        <v>132</v>
      </c>
      <c r="C20" t="s">
        <v>133</v>
      </c>
      <c r="E20" t="s">
        <v>3</v>
      </c>
      <c r="F20" t="s">
        <v>3</v>
      </c>
      <c r="G20" t="s">
        <v>3</v>
      </c>
      <c r="H20" t="s">
        <v>3</v>
      </c>
    </row>
    <row r="21" spans="1:8" x14ac:dyDescent="0.3">
      <c r="A21" t="s">
        <v>134</v>
      </c>
      <c r="E21" t="s">
        <v>3</v>
      </c>
      <c r="F21" t="s">
        <v>3</v>
      </c>
      <c r="G21" t="s">
        <v>3</v>
      </c>
      <c r="H21" t="s">
        <v>3</v>
      </c>
    </row>
    <row r="22" spans="1:8" x14ac:dyDescent="0.3">
      <c r="A22" t="s">
        <v>135</v>
      </c>
      <c r="E22" t="s">
        <v>3</v>
      </c>
      <c r="H22" t="s">
        <v>3</v>
      </c>
    </row>
    <row r="23" spans="1:8" x14ac:dyDescent="0.3">
      <c r="A23" t="s">
        <v>136</v>
      </c>
      <c r="B23" t="s">
        <v>137</v>
      </c>
      <c r="C23" t="s">
        <v>138</v>
      </c>
      <c r="E23" t="s">
        <v>3</v>
      </c>
      <c r="H23" t="s">
        <v>3</v>
      </c>
    </row>
    <row r="24" spans="1:8" x14ac:dyDescent="0.3">
      <c r="A24" t="s">
        <v>139</v>
      </c>
      <c r="E24" t="s">
        <v>3</v>
      </c>
      <c r="H24" t="s">
        <v>3</v>
      </c>
    </row>
    <row r="25" spans="1:8" x14ac:dyDescent="0.3">
      <c r="A25" t="s">
        <v>140</v>
      </c>
      <c r="H25" t="s">
        <v>112</v>
      </c>
    </row>
    <row r="26" spans="1:8" x14ac:dyDescent="0.3">
      <c r="A26" t="s">
        <v>141</v>
      </c>
      <c r="H26" t="s">
        <v>112</v>
      </c>
    </row>
    <row r="27" spans="1:8" x14ac:dyDescent="0.3">
      <c r="A27" t="s">
        <v>142</v>
      </c>
      <c r="H27" t="s">
        <v>112</v>
      </c>
    </row>
    <row r="28" spans="1:8" x14ac:dyDescent="0.3">
      <c r="A28" t="s">
        <v>143</v>
      </c>
      <c r="H28" t="s">
        <v>112</v>
      </c>
    </row>
    <row r="29" spans="1:8" x14ac:dyDescent="0.3">
      <c r="A29" t="s">
        <v>144</v>
      </c>
      <c r="H29" t="s">
        <v>112</v>
      </c>
    </row>
    <row r="30" spans="1:8" x14ac:dyDescent="0.3">
      <c r="A30" t="s">
        <v>145</v>
      </c>
      <c r="H30" t="s">
        <v>103</v>
      </c>
    </row>
    <row r="31" spans="1:8" x14ac:dyDescent="0.3">
      <c r="A31" t="s">
        <v>146</v>
      </c>
      <c r="H31" t="s">
        <v>103</v>
      </c>
    </row>
    <row r="32" spans="1:8" x14ac:dyDescent="0.3">
      <c r="A32" t="s">
        <v>147</v>
      </c>
      <c r="B32" t="s">
        <v>148</v>
      </c>
      <c r="E32" t="s">
        <v>149</v>
      </c>
      <c r="H32" t="s">
        <v>149</v>
      </c>
    </row>
    <row r="33" spans="1:8" x14ac:dyDescent="0.3">
      <c r="A33" t="s">
        <v>150</v>
      </c>
      <c r="B33" t="s">
        <v>151</v>
      </c>
      <c r="H33" t="s">
        <v>103</v>
      </c>
    </row>
    <row r="34" spans="1:8" x14ac:dyDescent="0.3">
      <c r="A34" t="s">
        <v>152</v>
      </c>
      <c r="H34" t="s">
        <v>99</v>
      </c>
    </row>
    <row r="35" spans="1:8" x14ac:dyDescent="0.3">
      <c r="A35" t="s">
        <v>153</v>
      </c>
      <c r="H35" t="s">
        <v>99</v>
      </c>
    </row>
    <row r="36" spans="1:8" x14ac:dyDescent="0.3">
      <c r="A36" t="s">
        <v>154</v>
      </c>
      <c r="B36" t="s">
        <v>155</v>
      </c>
      <c r="E36" t="s">
        <v>3</v>
      </c>
      <c r="H36" t="s">
        <v>3</v>
      </c>
    </row>
    <row r="37" spans="1:8" x14ac:dyDescent="0.3">
      <c r="A37" t="s">
        <v>156</v>
      </c>
      <c r="H37" t="s">
        <v>99</v>
      </c>
    </row>
    <row r="38" spans="1:8" x14ac:dyDescent="0.3">
      <c r="A38" t="s">
        <v>157</v>
      </c>
      <c r="H38" t="s">
        <v>99</v>
      </c>
    </row>
    <row r="39" spans="1:8" x14ac:dyDescent="0.3">
      <c r="A39" t="s">
        <v>158</v>
      </c>
      <c r="E39" t="s">
        <v>3</v>
      </c>
      <c r="H39" t="s">
        <v>3</v>
      </c>
    </row>
    <row r="40" spans="1:8" x14ac:dyDescent="0.3">
      <c r="A40" t="s">
        <v>159</v>
      </c>
      <c r="C40" t="s">
        <v>160</v>
      </c>
      <c r="E40" t="s">
        <v>3</v>
      </c>
      <c r="F40" t="s">
        <v>3</v>
      </c>
      <c r="G40" t="s">
        <v>3</v>
      </c>
      <c r="H40" t="s">
        <v>3</v>
      </c>
    </row>
    <row r="41" spans="1:8" x14ac:dyDescent="0.3">
      <c r="A41" t="s">
        <v>161</v>
      </c>
      <c r="E41" t="s">
        <v>3</v>
      </c>
      <c r="H41" t="s">
        <v>3</v>
      </c>
    </row>
    <row r="42" spans="1:8" x14ac:dyDescent="0.3">
      <c r="A42" t="s">
        <v>162</v>
      </c>
      <c r="H42" t="s">
        <v>99</v>
      </c>
    </row>
    <row r="43" spans="1:8" x14ac:dyDescent="0.3">
      <c r="A43" t="s">
        <v>163</v>
      </c>
      <c r="E43" t="s">
        <v>3</v>
      </c>
      <c r="H43" t="s">
        <v>3</v>
      </c>
    </row>
    <row r="44" spans="1:8" x14ac:dyDescent="0.3">
      <c r="A44" t="s">
        <v>164</v>
      </c>
      <c r="E44" t="s">
        <v>3</v>
      </c>
      <c r="F44" t="s">
        <v>3</v>
      </c>
      <c r="G44" t="s">
        <v>3</v>
      </c>
      <c r="H44" t="s">
        <v>3</v>
      </c>
    </row>
    <row r="45" spans="1:8" x14ac:dyDescent="0.3">
      <c r="A45" t="s">
        <v>165</v>
      </c>
      <c r="E45" t="s">
        <v>3</v>
      </c>
      <c r="H45" t="s">
        <v>3</v>
      </c>
    </row>
    <row r="46" spans="1:8" x14ac:dyDescent="0.3">
      <c r="A46" t="s">
        <v>166</v>
      </c>
      <c r="C46" t="s">
        <v>167</v>
      </c>
      <c r="E46" t="s">
        <v>3</v>
      </c>
      <c r="F46" t="s">
        <v>3</v>
      </c>
      <c r="G46" t="s">
        <v>3</v>
      </c>
      <c r="H46" t="s">
        <v>3</v>
      </c>
    </row>
    <row r="47" spans="1:8" x14ac:dyDescent="0.3">
      <c r="A47" t="s">
        <v>2</v>
      </c>
      <c r="C47" t="s">
        <v>168</v>
      </c>
      <c r="E47" t="s">
        <v>3</v>
      </c>
      <c r="F47" t="s">
        <v>3</v>
      </c>
      <c r="G47" t="s">
        <v>3</v>
      </c>
      <c r="H47" t="s">
        <v>3</v>
      </c>
    </row>
    <row r="48" spans="1:8" x14ac:dyDescent="0.3">
      <c r="A48" t="s">
        <v>169</v>
      </c>
      <c r="E48" t="s">
        <v>3</v>
      </c>
      <c r="G48" t="s">
        <v>3</v>
      </c>
      <c r="H48" t="s">
        <v>3</v>
      </c>
    </row>
    <row r="49" spans="1:8" x14ac:dyDescent="0.3">
      <c r="A49" t="s">
        <v>170</v>
      </c>
      <c r="B49" t="s">
        <v>171</v>
      </c>
      <c r="E49" t="s">
        <v>3</v>
      </c>
      <c r="H49" t="s">
        <v>3</v>
      </c>
    </row>
    <row r="50" spans="1:8" x14ac:dyDescent="0.3">
      <c r="A50" t="s">
        <v>172</v>
      </c>
      <c r="B50" t="s">
        <v>173</v>
      </c>
      <c r="E50" t="s">
        <v>174</v>
      </c>
      <c r="F50" t="s">
        <v>175</v>
      </c>
      <c r="G50" t="s">
        <v>3</v>
      </c>
      <c r="H50" t="s">
        <v>3</v>
      </c>
    </row>
    <row r="51" spans="1:8" x14ac:dyDescent="0.3">
      <c r="A51" t="s">
        <v>176</v>
      </c>
      <c r="H51" t="s">
        <v>112</v>
      </c>
    </row>
    <row r="52" spans="1:8" x14ac:dyDescent="0.3">
      <c r="A52" t="s">
        <v>177</v>
      </c>
      <c r="B52" t="s">
        <v>178</v>
      </c>
      <c r="C52" t="s">
        <v>179</v>
      </c>
      <c r="E52" t="s">
        <v>3</v>
      </c>
      <c r="F52" t="s">
        <v>3</v>
      </c>
      <c r="G52" t="s">
        <v>3</v>
      </c>
      <c r="H52" t="s">
        <v>3</v>
      </c>
    </row>
    <row r="53" spans="1:8" x14ac:dyDescent="0.3">
      <c r="A53" t="s">
        <v>180</v>
      </c>
      <c r="B53" t="s">
        <v>181</v>
      </c>
      <c r="C53" t="s">
        <v>182</v>
      </c>
      <c r="G53" t="s">
        <v>183</v>
      </c>
      <c r="H53" t="s">
        <v>103</v>
      </c>
    </row>
    <row r="54" spans="1:8" x14ac:dyDescent="0.3">
      <c r="A54" t="s">
        <v>184</v>
      </c>
      <c r="B54" t="s">
        <v>185</v>
      </c>
      <c r="F54" t="s">
        <v>186</v>
      </c>
      <c r="H54" t="s">
        <v>112</v>
      </c>
    </row>
    <row r="55" spans="1:8" x14ac:dyDescent="0.3">
      <c r="A55" t="s">
        <v>187</v>
      </c>
      <c r="H55" t="s">
        <v>112</v>
      </c>
    </row>
    <row r="56" spans="1:8" x14ac:dyDescent="0.3">
      <c r="A56" t="s">
        <v>188</v>
      </c>
      <c r="H56" t="s">
        <v>112</v>
      </c>
    </row>
    <row r="57" spans="1:8" x14ac:dyDescent="0.3">
      <c r="A57" t="s">
        <v>189</v>
      </c>
      <c r="B57" t="s">
        <v>190</v>
      </c>
      <c r="E57" t="s">
        <v>3</v>
      </c>
      <c r="F57" t="s">
        <v>3</v>
      </c>
      <c r="G57" t="s">
        <v>3</v>
      </c>
      <c r="H57" t="s">
        <v>3</v>
      </c>
    </row>
    <row r="58" spans="1:8" x14ac:dyDescent="0.3">
      <c r="A58" t="s">
        <v>191</v>
      </c>
      <c r="H58" t="s">
        <v>103</v>
      </c>
    </row>
    <row r="59" spans="1:8" x14ac:dyDescent="0.3">
      <c r="A59" t="s">
        <v>192</v>
      </c>
      <c r="E59" t="s">
        <v>3</v>
      </c>
      <c r="F59" t="s">
        <v>3</v>
      </c>
      <c r="G59" t="s">
        <v>3</v>
      </c>
      <c r="H59" t="s">
        <v>3</v>
      </c>
    </row>
    <row r="60" spans="1:8" x14ac:dyDescent="0.3">
      <c r="A60" t="s">
        <v>193</v>
      </c>
      <c r="H60" t="s">
        <v>112</v>
      </c>
    </row>
    <row r="61" spans="1:8" x14ac:dyDescent="0.3">
      <c r="A61" t="s">
        <v>194</v>
      </c>
      <c r="H61" t="s">
        <v>99</v>
      </c>
    </row>
    <row r="62" spans="1:8" x14ac:dyDescent="0.3">
      <c r="A62" t="s">
        <v>195</v>
      </c>
      <c r="H62" t="s">
        <v>99</v>
      </c>
    </row>
    <row r="63" spans="1:8" x14ac:dyDescent="0.3">
      <c r="A63" t="s">
        <v>196</v>
      </c>
      <c r="H63" t="s">
        <v>103</v>
      </c>
    </row>
    <row r="64" spans="1:8" x14ac:dyDescent="0.3">
      <c r="A64" t="s">
        <v>197</v>
      </c>
      <c r="B64" t="s">
        <v>198</v>
      </c>
      <c r="E64" t="s">
        <v>3</v>
      </c>
      <c r="F64" t="s">
        <v>3</v>
      </c>
      <c r="G64" t="s">
        <v>3</v>
      </c>
      <c r="H64" t="s">
        <v>3</v>
      </c>
    </row>
    <row r="65" spans="1:8" x14ac:dyDescent="0.3">
      <c r="A65" t="s">
        <v>199</v>
      </c>
      <c r="H65" t="s">
        <v>99</v>
      </c>
    </row>
    <row r="66" spans="1:8" x14ac:dyDescent="0.3">
      <c r="A66" t="s">
        <v>200</v>
      </c>
      <c r="B66" t="s">
        <v>201</v>
      </c>
      <c r="C66" t="s">
        <v>202</v>
      </c>
      <c r="H66" t="s">
        <v>103</v>
      </c>
    </row>
    <row r="67" spans="1:8" x14ac:dyDescent="0.3">
      <c r="A67" t="s">
        <v>203</v>
      </c>
      <c r="H67" t="s">
        <v>103</v>
      </c>
    </row>
    <row r="68" spans="1:8" x14ac:dyDescent="0.3">
      <c r="A68" t="s">
        <v>204</v>
      </c>
      <c r="E68" t="s">
        <v>103</v>
      </c>
      <c r="H68" t="s">
        <v>103</v>
      </c>
    </row>
    <row r="69" spans="1:8" x14ac:dyDescent="0.3">
      <c r="A69" t="s">
        <v>205</v>
      </c>
      <c r="B69" t="s">
        <v>206</v>
      </c>
      <c r="C69" t="s">
        <v>207</v>
      </c>
      <c r="D69" t="s">
        <v>208</v>
      </c>
      <c r="G69" t="s">
        <v>209</v>
      </c>
      <c r="H69" t="s">
        <v>99</v>
      </c>
    </row>
    <row r="70" spans="1:8" x14ac:dyDescent="0.3">
      <c r="A70" t="s">
        <v>210</v>
      </c>
      <c r="H70" t="s">
        <v>99</v>
      </c>
    </row>
    <row r="71" spans="1:8" x14ac:dyDescent="0.3">
      <c r="A71" t="s">
        <v>211</v>
      </c>
      <c r="H71" t="s">
        <v>99</v>
      </c>
    </row>
    <row r="72" spans="1:8" x14ac:dyDescent="0.3">
      <c r="A72" t="s">
        <v>212</v>
      </c>
      <c r="E72" t="s">
        <v>213</v>
      </c>
      <c r="H72" t="s">
        <v>112</v>
      </c>
    </row>
    <row r="73" spans="1:8" x14ac:dyDescent="0.3">
      <c r="A73" t="s">
        <v>214</v>
      </c>
      <c r="B73" t="s">
        <v>215</v>
      </c>
      <c r="F73" t="s">
        <v>186</v>
      </c>
      <c r="H73" t="s">
        <v>112</v>
      </c>
    </row>
    <row r="74" spans="1:8" x14ac:dyDescent="0.3">
      <c r="A74" t="s">
        <v>216</v>
      </c>
      <c r="H74" t="s">
        <v>99</v>
      </c>
    </row>
    <row r="75" spans="1:8" x14ac:dyDescent="0.3">
      <c r="A75" t="s">
        <v>217</v>
      </c>
      <c r="E75" t="s">
        <v>103</v>
      </c>
      <c r="H75" t="s">
        <v>103</v>
      </c>
    </row>
    <row r="76" spans="1:8" x14ac:dyDescent="0.3">
      <c r="A76" t="s">
        <v>4</v>
      </c>
      <c r="B76" t="s">
        <v>218</v>
      </c>
      <c r="C76" t="s">
        <v>219</v>
      </c>
      <c r="E76" t="s">
        <v>3</v>
      </c>
      <c r="F76" t="s">
        <v>3</v>
      </c>
      <c r="G76" t="s">
        <v>3</v>
      </c>
      <c r="H76" t="s">
        <v>3</v>
      </c>
    </row>
    <row r="77" spans="1:8" x14ac:dyDescent="0.3">
      <c r="A77" t="s">
        <v>220</v>
      </c>
      <c r="E77" t="s">
        <v>221</v>
      </c>
      <c r="H77" t="s">
        <v>99</v>
      </c>
    </row>
    <row r="78" spans="1:8" x14ac:dyDescent="0.3">
      <c r="A78" t="s">
        <v>222</v>
      </c>
      <c r="E78" t="s">
        <v>103</v>
      </c>
      <c r="H78" t="s">
        <v>103</v>
      </c>
    </row>
    <row r="79" spans="1:8" x14ac:dyDescent="0.3">
      <c r="A79" t="s">
        <v>223</v>
      </c>
      <c r="E79" t="s">
        <v>224</v>
      </c>
      <c r="H79" t="s">
        <v>99</v>
      </c>
    </row>
    <row r="80" spans="1:8" x14ac:dyDescent="0.3">
      <c r="A80" t="s">
        <v>225</v>
      </c>
      <c r="E80" t="s">
        <v>224</v>
      </c>
      <c r="H80" t="s">
        <v>99</v>
      </c>
    </row>
    <row r="81" spans="1:8" x14ac:dyDescent="0.3">
      <c r="A81" t="s">
        <v>226</v>
      </c>
      <c r="E81" t="s">
        <v>103</v>
      </c>
      <c r="G81" t="s">
        <v>227</v>
      </c>
      <c r="H81" t="s">
        <v>103</v>
      </c>
    </row>
    <row r="82" spans="1:8" x14ac:dyDescent="0.3">
      <c r="A82" t="s">
        <v>228</v>
      </c>
      <c r="B82" t="s">
        <v>229</v>
      </c>
      <c r="G82" t="s">
        <v>230</v>
      </c>
      <c r="H82" t="s">
        <v>99</v>
      </c>
    </row>
    <row r="83" spans="1:8" x14ac:dyDescent="0.3">
      <c r="A83" t="s">
        <v>231</v>
      </c>
      <c r="B83" t="s">
        <v>232</v>
      </c>
      <c r="C83" t="s">
        <v>233</v>
      </c>
      <c r="E83" t="s">
        <v>234</v>
      </c>
      <c r="H83" t="s">
        <v>234</v>
      </c>
    </row>
    <row r="84" spans="1:8" x14ac:dyDescent="0.3">
      <c r="A84" t="s">
        <v>235</v>
      </c>
      <c r="H84" t="s">
        <v>3</v>
      </c>
    </row>
    <row r="85" spans="1:8" x14ac:dyDescent="0.3">
      <c r="A85" t="s">
        <v>236</v>
      </c>
      <c r="E85" t="s">
        <v>114</v>
      </c>
      <c r="F85" t="s">
        <v>114</v>
      </c>
      <c r="G85" t="s">
        <v>114</v>
      </c>
      <c r="H85" t="s">
        <v>114</v>
      </c>
    </row>
    <row r="86" spans="1:8" x14ac:dyDescent="0.3">
      <c r="A86" t="s">
        <v>237</v>
      </c>
      <c r="C86" t="s">
        <v>238</v>
      </c>
      <c r="E86" t="s">
        <v>3</v>
      </c>
      <c r="F86" t="s">
        <v>3</v>
      </c>
      <c r="G86" t="s">
        <v>3</v>
      </c>
      <c r="H86" t="s">
        <v>3</v>
      </c>
    </row>
    <row r="87" spans="1:8" x14ac:dyDescent="0.3">
      <c r="A87" t="s">
        <v>239</v>
      </c>
      <c r="G87" t="s">
        <v>240</v>
      </c>
      <c r="H87" t="s">
        <v>99</v>
      </c>
    </row>
    <row r="88" spans="1:8" x14ac:dyDescent="0.3">
      <c r="A88" t="s">
        <v>241</v>
      </c>
      <c r="B88" t="s">
        <v>242</v>
      </c>
      <c r="E88" t="s">
        <v>243</v>
      </c>
      <c r="G88" t="s">
        <v>244</v>
      </c>
      <c r="H88" t="s">
        <v>243</v>
      </c>
    </row>
    <row r="89" spans="1:8" x14ac:dyDescent="0.3">
      <c r="A89" t="s">
        <v>245</v>
      </c>
      <c r="H89" t="s">
        <v>112</v>
      </c>
    </row>
    <row r="90" spans="1:8" x14ac:dyDescent="0.3">
      <c r="A90" t="s">
        <v>246</v>
      </c>
      <c r="H90" t="s">
        <v>99</v>
      </c>
    </row>
    <row r="91" spans="1:8" x14ac:dyDescent="0.3">
      <c r="A91" t="s">
        <v>247</v>
      </c>
      <c r="B91" t="s">
        <v>248</v>
      </c>
      <c r="C91" t="s">
        <v>249</v>
      </c>
      <c r="E91" t="s">
        <v>108</v>
      </c>
      <c r="H91" t="s">
        <v>108</v>
      </c>
    </row>
    <row r="92" spans="1:8" x14ac:dyDescent="0.3">
      <c r="A92" t="s">
        <v>250</v>
      </c>
      <c r="B92" t="s">
        <v>251</v>
      </c>
      <c r="E92" t="s">
        <v>252</v>
      </c>
      <c r="G92" t="s">
        <v>253</v>
      </c>
      <c r="H92" t="s">
        <v>252</v>
      </c>
    </row>
    <row r="93" spans="1:8" x14ac:dyDescent="0.3">
      <c r="A93" t="s">
        <v>254</v>
      </c>
      <c r="B93" t="s">
        <v>110</v>
      </c>
      <c r="G93" t="s">
        <v>255</v>
      </c>
      <c r="H93" t="s">
        <v>99</v>
      </c>
    </row>
    <row r="94" spans="1:8" x14ac:dyDescent="0.3">
      <c r="A94" t="s">
        <v>256</v>
      </c>
      <c r="B94" t="s">
        <v>257</v>
      </c>
      <c r="C94" t="s">
        <v>258</v>
      </c>
      <c r="E94" t="s">
        <v>108</v>
      </c>
      <c r="H94" t="s">
        <v>108</v>
      </c>
    </row>
    <row r="95" spans="1:8" x14ac:dyDescent="0.3">
      <c r="A95" t="s">
        <v>259</v>
      </c>
      <c r="B95" t="s">
        <v>260</v>
      </c>
      <c r="G95" t="s">
        <v>261</v>
      </c>
      <c r="H95" t="s">
        <v>99</v>
      </c>
    </row>
    <row r="96" spans="1:8" x14ac:dyDescent="0.3">
      <c r="A96" t="s">
        <v>262</v>
      </c>
      <c r="B96" t="s">
        <v>263</v>
      </c>
      <c r="G96" t="s">
        <v>264</v>
      </c>
      <c r="H96" t="s">
        <v>99</v>
      </c>
    </row>
    <row r="97" spans="1:8" x14ac:dyDescent="0.3">
      <c r="A97" t="s">
        <v>265</v>
      </c>
      <c r="H97" t="s">
        <v>103</v>
      </c>
    </row>
    <row r="98" spans="1:8" x14ac:dyDescent="0.3">
      <c r="A98" t="s">
        <v>266</v>
      </c>
      <c r="H98" t="s">
        <v>103</v>
      </c>
    </row>
    <row r="99" spans="1:8" x14ac:dyDescent="0.3">
      <c r="A99" t="s">
        <v>267</v>
      </c>
      <c r="E99" t="s">
        <v>103</v>
      </c>
      <c r="H99" t="s">
        <v>103</v>
      </c>
    </row>
    <row r="100" spans="1:8" x14ac:dyDescent="0.3">
      <c r="A100" t="s">
        <v>268</v>
      </c>
      <c r="H100" t="s">
        <v>99</v>
      </c>
    </row>
    <row r="101" spans="1:8" x14ac:dyDescent="0.3">
      <c r="A101" t="s">
        <v>269</v>
      </c>
      <c r="H101" t="s">
        <v>112</v>
      </c>
    </row>
    <row r="102" spans="1:8" x14ac:dyDescent="0.3">
      <c r="A102" t="s">
        <v>270</v>
      </c>
      <c r="E102" t="s">
        <v>103</v>
      </c>
      <c r="H102" t="s">
        <v>103</v>
      </c>
    </row>
    <row r="103" spans="1:8" x14ac:dyDescent="0.3">
      <c r="A103" t="s">
        <v>271</v>
      </c>
      <c r="H103" t="s">
        <v>103</v>
      </c>
    </row>
    <row r="104" spans="1:8" x14ac:dyDescent="0.3">
      <c r="A104" t="s">
        <v>272</v>
      </c>
      <c r="H104" t="s">
        <v>103</v>
      </c>
    </row>
    <row r="105" spans="1:8" x14ac:dyDescent="0.3">
      <c r="A105" t="s">
        <v>273</v>
      </c>
      <c r="C105" t="s">
        <v>274</v>
      </c>
      <c r="E105" t="s">
        <v>103</v>
      </c>
      <c r="G105" t="s">
        <v>275</v>
      </c>
      <c r="H105" t="s">
        <v>103</v>
      </c>
    </row>
    <row r="106" spans="1:8" x14ac:dyDescent="0.3">
      <c r="A106" t="s">
        <v>276</v>
      </c>
      <c r="B106" t="s">
        <v>277</v>
      </c>
      <c r="G106" t="s">
        <v>278</v>
      </c>
      <c r="H106" t="s">
        <v>99</v>
      </c>
    </row>
    <row r="107" spans="1:8" x14ac:dyDescent="0.3">
      <c r="A107" t="s">
        <v>279</v>
      </c>
      <c r="B107" t="s">
        <v>280</v>
      </c>
      <c r="G107" t="s">
        <v>281</v>
      </c>
      <c r="H107" t="s">
        <v>99</v>
      </c>
    </row>
    <row r="108" spans="1:8" x14ac:dyDescent="0.3">
      <c r="A108" t="s">
        <v>282</v>
      </c>
      <c r="B108" t="s">
        <v>283</v>
      </c>
      <c r="G108" t="s">
        <v>284</v>
      </c>
      <c r="H108" t="s">
        <v>99</v>
      </c>
    </row>
    <row r="109" spans="1:8" x14ac:dyDescent="0.3">
      <c r="A109" t="s">
        <v>285</v>
      </c>
      <c r="H109" t="s">
        <v>112</v>
      </c>
    </row>
    <row r="110" spans="1:8" x14ac:dyDescent="0.3">
      <c r="A110" t="s">
        <v>286</v>
      </c>
      <c r="H110" t="s">
        <v>99</v>
      </c>
    </row>
    <row r="111" spans="1:8" x14ac:dyDescent="0.3">
      <c r="A111" t="s">
        <v>287</v>
      </c>
      <c r="B111" t="s">
        <v>288</v>
      </c>
      <c r="C111" t="s">
        <v>289</v>
      </c>
      <c r="E111" t="s">
        <v>290</v>
      </c>
      <c r="H111" t="s">
        <v>290</v>
      </c>
    </row>
    <row r="112" spans="1:8" x14ac:dyDescent="0.3">
      <c r="A112" t="s">
        <v>291</v>
      </c>
      <c r="B112" t="s">
        <v>292</v>
      </c>
      <c r="C112" t="s">
        <v>293</v>
      </c>
      <c r="G112" t="s">
        <v>294</v>
      </c>
      <c r="H112" t="s">
        <v>99</v>
      </c>
    </row>
    <row r="113" spans="1:8" x14ac:dyDescent="0.3">
      <c r="A113" t="s">
        <v>295</v>
      </c>
      <c r="B113" t="s">
        <v>296</v>
      </c>
      <c r="E113" t="s">
        <v>234</v>
      </c>
      <c r="H113" t="s">
        <v>234</v>
      </c>
    </row>
    <row r="114" spans="1:8" x14ac:dyDescent="0.3">
      <c r="A114" t="s">
        <v>297</v>
      </c>
      <c r="B114" t="s">
        <v>298</v>
      </c>
      <c r="G114" t="s">
        <v>299</v>
      </c>
      <c r="H114" t="s">
        <v>99</v>
      </c>
    </row>
    <row r="115" spans="1:8" x14ac:dyDescent="0.3">
      <c r="A115" t="s">
        <v>300</v>
      </c>
      <c r="H115" t="s">
        <v>99</v>
      </c>
    </row>
    <row r="116" spans="1:8" x14ac:dyDescent="0.3">
      <c r="A116" t="s">
        <v>301</v>
      </c>
      <c r="H116" t="s">
        <v>99</v>
      </c>
    </row>
    <row r="117" spans="1:8" x14ac:dyDescent="0.3">
      <c r="A117" t="s">
        <v>302</v>
      </c>
      <c r="B117" t="s">
        <v>303</v>
      </c>
      <c r="C117" t="s">
        <v>304</v>
      </c>
      <c r="G117" t="s">
        <v>305</v>
      </c>
      <c r="H117" t="s">
        <v>99</v>
      </c>
    </row>
    <row r="118" spans="1:8" x14ac:dyDescent="0.3">
      <c r="A118" t="s">
        <v>306</v>
      </c>
      <c r="B118" t="s">
        <v>307</v>
      </c>
      <c r="E118" t="s">
        <v>308</v>
      </c>
      <c r="H118" t="s">
        <v>308</v>
      </c>
    </row>
    <row r="119" spans="1:8" x14ac:dyDescent="0.3">
      <c r="A119" t="s">
        <v>309</v>
      </c>
      <c r="B119" t="s">
        <v>307</v>
      </c>
      <c r="E119" t="s">
        <v>308</v>
      </c>
      <c r="H119" t="s">
        <v>308</v>
      </c>
    </row>
    <row r="120" spans="1:8" x14ac:dyDescent="0.3">
      <c r="A120" t="s">
        <v>310</v>
      </c>
      <c r="B120" t="s">
        <v>311</v>
      </c>
      <c r="E120" t="s">
        <v>108</v>
      </c>
      <c r="H120" t="s">
        <v>108</v>
      </c>
    </row>
    <row r="121" spans="1:8" x14ac:dyDescent="0.3">
      <c r="A121" t="s">
        <v>312</v>
      </c>
      <c r="B121" t="s">
        <v>313</v>
      </c>
      <c r="C121" t="s">
        <v>314</v>
      </c>
      <c r="G121" t="s">
        <v>315</v>
      </c>
      <c r="H121" t="s">
        <v>99</v>
      </c>
    </row>
    <row r="122" spans="1:8" x14ac:dyDescent="0.3">
      <c r="A122" t="s">
        <v>316</v>
      </c>
      <c r="B122" t="s">
        <v>317</v>
      </c>
      <c r="G122" t="s">
        <v>318</v>
      </c>
      <c r="H122" t="s">
        <v>99</v>
      </c>
    </row>
    <row r="123" spans="1:8" x14ac:dyDescent="0.3">
      <c r="A123" t="s">
        <v>319</v>
      </c>
      <c r="H123" t="s">
        <v>112</v>
      </c>
    </row>
    <row r="124" spans="1:8" x14ac:dyDescent="0.3">
      <c r="A124" t="s">
        <v>320</v>
      </c>
      <c r="E124" t="s">
        <v>103</v>
      </c>
      <c r="H124" t="s">
        <v>103</v>
      </c>
    </row>
    <row r="125" spans="1:8" x14ac:dyDescent="0.3">
      <c r="A125" t="s">
        <v>321</v>
      </c>
      <c r="H125" t="s">
        <v>99</v>
      </c>
    </row>
    <row r="126" spans="1:8" x14ac:dyDescent="0.3">
      <c r="A126" t="s">
        <v>322</v>
      </c>
      <c r="B126" t="s">
        <v>323</v>
      </c>
      <c r="G126" t="s">
        <v>324</v>
      </c>
      <c r="H126" t="s">
        <v>99</v>
      </c>
    </row>
    <row r="127" spans="1:8" x14ac:dyDescent="0.3">
      <c r="A127" t="s">
        <v>325</v>
      </c>
      <c r="E127" t="s">
        <v>308</v>
      </c>
      <c r="H127" t="s">
        <v>308</v>
      </c>
    </row>
    <row r="128" spans="1:8" x14ac:dyDescent="0.3">
      <c r="A128" t="s">
        <v>326</v>
      </c>
      <c r="E128" t="s">
        <v>186</v>
      </c>
      <c r="H128" t="s">
        <v>99</v>
      </c>
    </row>
    <row r="129" spans="1:8" x14ac:dyDescent="0.3">
      <c r="A129" t="s">
        <v>327</v>
      </c>
      <c r="E129" t="s">
        <v>103</v>
      </c>
      <c r="H129" t="s">
        <v>103</v>
      </c>
    </row>
    <row r="130" spans="1:8" x14ac:dyDescent="0.3">
      <c r="A130" t="s">
        <v>328</v>
      </c>
      <c r="E130" t="s">
        <v>108</v>
      </c>
      <c r="H130" t="s">
        <v>108</v>
      </c>
    </row>
    <row r="131" spans="1:8" x14ac:dyDescent="0.3">
      <c r="A131" t="s">
        <v>329</v>
      </c>
      <c r="B131" t="s">
        <v>330</v>
      </c>
      <c r="G131" t="s">
        <v>331</v>
      </c>
      <c r="H131" t="s">
        <v>99</v>
      </c>
    </row>
    <row r="132" spans="1:8" x14ac:dyDescent="0.3">
      <c r="A132" t="s">
        <v>332</v>
      </c>
      <c r="B132" t="s">
        <v>333</v>
      </c>
      <c r="F132" t="s">
        <v>334</v>
      </c>
      <c r="G132" t="s">
        <v>335</v>
      </c>
      <c r="H132" t="s">
        <v>99</v>
      </c>
    </row>
    <row r="133" spans="1:8" x14ac:dyDescent="0.3">
      <c r="A133" t="s">
        <v>336</v>
      </c>
      <c r="E133" t="s">
        <v>234</v>
      </c>
      <c r="H133" t="s">
        <v>234</v>
      </c>
    </row>
    <row r="134" spans="1:8" x14ac:dyDescent="0.3">
      <c r="A134" t="s">
        <v>337</v>
      </c>
      <c r="C134" t="s">
        <v>338</v>
      </c>
      <c r="E134" t="s">
        <v>3</v>
      </c>
      <c r="F134" t="s">
        <v>3</v>
      </c>
      <c r="G134" t="s">
        <v>3</v>
      </c>
      <c r="H134" t="s">
        <v>3</v>
      </c>
    </row>
    <row r="135" spans="1:8" x14ac:dyDescent="0.3">
      <c r="A135" t="s">
        <v>339</v>
      </c>
      <c r="E135" t="s">
        <v>3</v>
      </c>
      <c r="H135" t="s">
        <v>3</v>
      </c>
    </row>
    <row r="136" spans="1:8" x14ac:dyDescent="0.3">
      <c r="A136" t="s">
        <v>340</v>
      </c>
      <c r="H136" t="s">
        <v>99</v>
      </c>
    </row>
    <row r="137" spans="1:8" x14ac:dyDescent="0.3">
      <c r="A137" t="s">
        <v>341</v>
      </c>
      <c r="C137" t="s">
        <v>342</v>
      </c>
      <c r="D137" t="s">
        <v>343</v>
      </c>
      <c r="E137" t="s">
        <v>108</v>
      </c>
      <c r="H137" t="s">
        <v>108</v>
      </c>
    </row>
    <row r="138" spans="1:8" x14ac:dyDescent="0.3">
      <c r="A138" t="s">
        <v>344</v>
      </c>
      <c r="H138" t="s">
        <v>99</v>
      </c>
    </row>
    <row r="139" spans="1:8" x14ac:dyDescent="0.3">
      <c r="A139" t="s">
        <v>345</v>
      </c>
      <c r="B139" t="s">
        <v>346</v>
      </c>
      <c r="C139" t="s">
        <v>347</v>
      </c>
      <c r="E139" t="s">
        <v>243</v>
      </c>
      <c r="F139" t="s">
        <v>348</v>
      </c>
      <c r="H139" t="s">
        <v>243</v>
      </c>
    </row>
    <row r="140" spans="1:8" x14ac:dyDescent="0.3">
      <c r="A140" t="s">
        <v>349</v>
      </c>
      <c r="H140" t="s">
        <v>99</v>
      </c>
    </row>
    <row r="141" spans="1:8" x14ac:dyDescent="0.3">
      <c r="A141" t="s">
        <v>350</v>
      </c>
      <c r="B141" t="s">
        <v>351</v>
      </c>
      <c r="C141" t="s">
        <v>352</v>
      </c>
      <c r="G141" t="s">
        <v>353</v>
      </c>
      <c r="H141" t="s">
        <v>99</v>
      </c>
    </row>
    <row r="142" spans="1:8" x14ac:dyDescent="0.3">
      <c r="A142" t="s">
        <v>354</v>
      </c>
      <c r="B142" t="s">
        <v>355</v>
      </c>
      <c r="G142" t="s">
        <v>356</v>
      </c>
      <c r="H142" t="s">
        <v>99</v>
      </c>
    </row>
    <row r="143" spans="1:8" x14ac:dyDescent="0.3">
      <c r="A143" t="s">
        <v>357</v>
      </c>
      <c r="F143" t="s">
        <v>358</v>
      </c>
      <c r="H143" t="s">
        <v>99</v>
      </c>
    </row>
    <row r="144" spans="1:8" x14ac:dyDescent="0.3">
      <c r="A144" t="s">
        <v>359</v>
      </c>
      <c r="C144" t="s">
        <v>360</v>
      </c>
      <c r="E144" t="s">
        <v>3</v>
      </c>
      <c r="F144" t="s">
        <v>3</v>
      </c>
      <c r="G144" t="s">
        <v>3</v>
      </c>
      <c r="H144" t="s">
        <v>3</v>
      </c>
    </row>
    <row r="145" spans="1:8" x14ac:dyDescent="0.3">
      <c r="A145" t="s">
        <v>361</v>
      </c>
      <c r="E145" t="s">
        <v>362</v>
      </c>
      <c r="H145" t="s">
        <v>112</v>
      </c>
    </row>
    <row r="146" spans="1:8" x14ac:dyDescent="0.3">
      <c r="A146" t="s">
        <v>363</v>
      </c>
      <c r="B146" t="s">
        <v>364</v>
      </c>
      <c r="E146" t="s">
        <v>243</v>
      </c>
      <c r="F146" t="s">
        <v>365</v>
      </c>
      <c r="H146" t="s">
        <v>243</v>
      </c>
    </row>
    <row r="147" spans="1:8" x14ac:dyDescent="0.3">
      <c r="A147" t="s">
        <v>366</v>
      </c>
      <c r="E147" t="s">
        <v>103</v>
      </c>
      <c r="G147" t="s">
        <v>367</v>
      </c>
      <c r="H147" t="s">
        <v>103</v>
      </c>
    </row>
    <row r="148" spans="1:8" x14ac:dyDescent="0.3">
      <c r="A148" t="s">
        <v>368</v>
      </c>
      <c r="C148" t="s">
        <v>369</v>
      </c>
      <c r="E148" t="s">
        <v>3</v>
      </c>
      <c r="F148" t="s">
        <v>3</v>
      </c>
      <c r="G148" t="s">
        <v>3</v>
      </c>
      <c r="H148" t="s">
        <v>3</v>
      </c>
    </row>
    <row r="149" spans="1:8" x14ac:dyDescent="0.3">
      <c r="A149" t="s">
        <v>370</v>
      </c>
      <c r="H149" t="s">
        <v>103</v>
      </c>
    </row>
    <row r="150" spans="1:8" x14ac:dyDescent="0.3">
      <c r="A150" t="s">
        <v>371</v>
      </c>
      <c r="E150" t="s">
        <v>362</v>
      </c>
      <c r="H150" t="s">
        <v>112</v>
      </c>
    </row>
    <row r="151" spans="1:8" x14ac:dyDescent="0.3">
      <c r="A151" t="s">
        <v>372</v>
      </c>
      <c r="C151" t="s">
        <v>373</v>
      </c>
      <c r="E151" t="s">
        <v>3</v>
      </c>
      <c r="F151" t="s">
        <v>3</v>
      </c>
      <c r="G151" t="s">
        <v>3</v>
      </c>
      <c r="H151" t="s">
        <v>3</v>
      </c>
    </row>
    <row r="152" spans="1:8" x14ac:dyDescent="0.3">
      <c r="A152" t="s">
        <v>374</v>
      </c>
      <c r="H152" t="s">
        <v>99</v>
      </c>
    </row>
    <row r="153" spans="1:8" x14ac:dyDescent="0.3">
      <c r="A153" t="s">
        <v>375</v>
      </c>
      <c r="H153" t="s">
        <v>99</v>
      </c>
    </row>
    <row r="154" spans="1:8" x14ac:dyDescent="0.3">
      <c r="A154" t="s">
        <v>376</v>
      </c>
      <c r="H154" t="s">
        <v>103</v>
      </c>
    </row>
    <row r="155" spans="1:8" x14ac:dyDescent="0.3">
      <c r="A155" t="s">
        <v>377</v>
      </c>
      <c r="G155" t="s">
        <v>378</v>
      </c>
      <c r="H155" t="s">
        <v>99</v>
      </c>
    </row>
    <row r="156" spans="1:8" x14ac:dyDescent="0.3">
      <c r="A156" t="s">
        <v>379</v>
      </c>
      <c r="B156" t="s">
        <v>380</v>
      </c>
      <c r="C156" t="s">
        <v>381</v>
      </c>
      <c r="D156" t="s">
        <v>382</v>
      </c>
      <c r="G156" t="s">
        <v>383</v>
      </c>
      <c r="H156" t="s">
        <v>99</v>
      </c>
    </row>
    <row r="157" spans="1:8" x14ac:dyDescent="0.3">
      <c r="A157" t="s">
        <v>384</v>
      </c>
      <c r="H157" t="s">
        <v>103</v>
      </c>
    </row>
    <row r="158" spans="1:8" x14ac:dyDescent="0.3">
      <c r="A158" t="s">
        <v>385</v>
      </c>
      <c r="B158" t="s">
        <v>386</v>
      </c>
      <c r="G158" t="s">
        <v>387</v>
      </c>
      <c r="H158" t="s">
        <v>99</v>
      </c>
    </row>
    <row r="159" spans="1:8" x14ac:dyDescent="0.3">
      <c r="A159" t="s">
        <v>388</v>
      </c>
      <c r="B159" t="s">
        <v>389</v>
      </c>
      <c r="H159" t="s">
        <v>99</v>
      </c>
    </row>
    <row r="160" spans="1:8" x14ac:dyDescent="0.3">
      <c r="A160" t="s">
        <v>390</v>
      </c>
      <c r="B160" t="s">
        <v>391</v>
      </c>
      <c r="G160" t="s">
        <v>392</v>
      </c>
      <c r="H160" t="s">
        <v>99</v>
      </c>
    </row>
    <row r="161" spans="1:8" x14ac:dyDescent="0.3">
      <c r="A161" t="s">
        <v>393</v>
      </c>
      <c r="H161" t="s">
        <v>99</v>
      </c>
    </row>
    <row r="162" spans="1:8" x14ac:dyDescent="0.3">
      <c r="A162" t="s">
        <v>394</v>
      </c>
      <c r="B162" t="s">
        <v>395</v>
      </c>
      <c r="H162" t="s">
        <v>99</v>
      </c>
    </row>
    <row r="163" spans="1:8" x14ac:dyDescent="0.3">
      <c r="A163" t="s">
        <v>396</v>
      </c>
      <c r="E163" t="s">
        <v>243</v>
      </c>
      <c r="H163" t="s">
        <v>243</v>
      </c>
    </row>
    <row r="164" spans="1:8" x14ac:dyDescent="0.3">
      <c r="A164" t="s">
        <v>397</v>
      </c>
      <c r="F164" t="s">
        <v>186</v>
      </c>
      <c r="H164" t="s">
        <v>99</v>
      </c>
    </row>
    <row r="165" spans="1:8" x14ac:dyDescent="0.3">
      <c r="A165" t="s">
        <v>398</v>
      </c>
      <c r="H165" t="s">
        <v>99</v>
      </c>
    </row>
    <row r="166" spans="1:8" x14ac:dyDescent="0.3">
      <c r="A166" t="s">
        <v>399</v>
      </c>
      <c r="H166" t="s">
        <v>99</v>
      </c>
    </row>
    <row r="167" spans="1:8" x14ac:dyDescent="0.3">
      <c r="A167" t="s">
        <v>400</v>
      </c>
      <c r="E167" t="s">
        <v>243</v>
      </c>
      <c r="H167" t="s">
        <v>243</v>
      </c>
    </row>
    <row r="168" spans="1:8" x14ac:dyDescent="0.3">
      <c r="A168" t="s">
        <v>401</v>
      </c>
      <c r="E168" t="s">
        <v>103</v>
      </c>
      <c r="G168" t="s">
        <v>227</v>
      </c>
      <c r="H168" t="s">
        <v>103</v>
      </c>
    </row>
    <row r="169" spans="1:8" x14ac:dyDescent="0.3">
      <c r="A169" t="s">
        <v>402</v>
      </c>
      <c r="B169" t="s">
        <v>403</v>
      </c>
      <c r="H169" t="s">
        <v>99</v>
      </c>
    </row>
    <row r="170" spans="1:8" x14ac:dyDescent="0.3">
      <c r="A170" t="s">
        <v>404</v>
      </c>
      <c r="E170" t="s">
        <v>3</v>
      </c>
      <c r="H170" t="s">
        <v>3</v>
      </c>
    </row>
    <row r="171" spans="1:8" x14ac:dyDescent="0.3">
      <c r="A171" t="s">
        <v>405</v>
      </c>
      <c r="C171" t="s">
        <v>406</v>
      </c>
      <c r="E171" t="s">
        <v>3</v>
      </c>
      <c r="F171" t="s">
        <v>3</v>
      </c>
      <c r="G171" t="s">
        <v>3</v>
      </c>
      <c r="H171" t="s">
        <v>3</v>
      </c>
    </row>
    <row r="172" spans="1:8" x14ac:dyDescent="0.3">
      <c r="A172" t="s">
        <v>407</v>
      </c>
      <c r="H172" t="s">
        <v>3</v>
      </c>
    </row>
    <row r="173" spans="1:8" x14ac:dyDescent="0.3">
      <c r="A173" t="s">
        <v>408</v>
      </c>
      <c r="E173" t="s">
        <v>243</v>
      </c>
      <c r="H173" t="s">
        <v>243</v>
      </c>
    </row>
    <row r="174" spans="1:8" x14ac:dyDescent="0.3">
      <c r="A174" t="s">
        <v>409</v>
      </c>
      <c r="H174" t="s">
        <v>99</v>
      </c>
    </row>
    <row r="175" spans="1:8" x14ac:dyDescent="0.3">
      <c r="A175" t="s">
        <v>410</v>
      </c>
      <c r="E175" t="s">
        <v>103</v>
      </c>
      <c r="H175" t="s">
        <v>103</v>
      </c>
    </row>
    <row r="176" spans="1:8" x14ac:dyDescent="0.3">
      <c r="A176" t="s">
        <v>411</v>
      </c>
      <c r="H176" t="s">
        <v>99</v>
      </c>
    </row>
    <row r="177" spans="1:8" x14ac:dyDescent="0.3">
      <c r="A177" t="s">
        <v>412</v>
      </c>
      <c r="E177" t="s">
        <v>413</v>
      </c>
      <c r="H177" t="s">
        <v>112</v>
      </c>
    </row>
    <row r="178" spans="1:8" x14ac:dyDescent="0.3">
      <c r="A178" t="s">
        <v>414</v>
      </c>
      <c r="E178" t="s">
        <v>415</v>
      </c>
      <c r="H178" t="s">
        <v>112</v>
      </c>
    </row>
    <row r="179" spans="1:8" x14ac:dyDescent="0.3">
      <c r="A179" t="s">
        <v>416</v>
      </c>
      <c r="E179" t="s">
        <v>417</v>
      </c>
      <c r="H179" t="s">
        <v>112</v>
      </c>
    </row>
    <row r="180" spans="1:8" x14ac:dyDescent="0.3">
      <c r="A180" t="s">
        <v>418</v>
      </c>
      <c r="H180" t="s">
        <v>99</v>
      </c>
    </row>
    <row r="181" spans="1:8" x14ac:dyDescent="0.3">
      <c r="A181" t="s">
        <v>419</v>
      </c>
      <c r="E181" t="s">
        <v>103</v>
      </c>
      <c r="H181" t="s">
        <v>103</v>
      </c>
    </row>
    <row r="182" spans="1:8" x14ac:dyDescent="0.3">
      <c r="A182" t="s">
        <v>420</v>
      </c>
      <c r="H182" t="s">
        <v>99</v>
      </c>
    </row>
    <row r="183" spans="1:8" x14ac:dyDescent="0.3">
      <c r="A183" t="s">
        <v>421</v>
      </c>
      <c r="B183" t="s">
        <v>422</v>
      </c>
      <c r="G183" t="s">
        <v>423</v>
      </c>
      <c r="H183" t="s">
        <v>99</v>
      </c>
    </row>
    <row r="184" spans="1:8" x14ac:dyDescent="0.3">
      <c r="A184" t="s">
        <v>424</v>
      </c>
      <c r="B184" t="s">
        <v>425</v>
      </c>
      <c r="E184" t="s">
        <v>108</v>
      </c>
      <c r="H184" t="s">
        <v>108</v>
      </c>
    </row>
    <row r="185" spans="1:8" x14ac:dyDescent="0.3">
      <c r="A185" t="s">
        <v>426</v>
      </c>
      <c r="B185" t="s">
        <v>427</v>
      </c>
      <c r="G185" t="s">
        <v>428</v>
      </c>
      <c r="H185" t="s">
        <v>99</v>
      </c>
    </row>
    <row r="186" spans="1:8" x14ac:dyDescent="0.3">
      <c r="A186" t="s">
        <v>429</v>
      </c>
      <c r="B186" t="s">
        <v>430</v>
      </c>
      <c r="C186" t="s">
        <v>431</v>
      </c>
      <c r="H186" t="s">
        <v>99</v>
      </c>
    </row>
    <row r="187" spans="1:8" x14ac:dyDescent="0.3">
      <c r="A187" t="s">
        <v>432</v>
      </c>
      <c r="E187" t="s">
        <v>3</v>
      </c>
      <c r="F187" t="s">
        <v>3</v>
      </c>
      <c r="G187" t="s">
        <v>3</v>
      </c>
      <c r="H187" t="s">
        <v>3</v>
      </c>
    </row>
    <row r="188" spans="1:8" x14ac:dyDescent="0.3">
      <c r="A188" t="s">
        <v>433</v>
      </c>
      <c r="E188" t="s">
        <v>3</v>
      </c>
      <c r="H188" t="s">
        <v>3</v>
      </c>
    </row>
    <row r="189" spans="1:8" x14ac:dyDescent="0.3">
      <c r="A189" t="s">
        <v>434</v>
      </c>
      <c r="H189" t="s">
        <v>99</v>
      </c>
    </row>
    <row r="190" spans="1:8" x14ac:dyDescent="0.3">
      <c r="A190" t="s">
        <v>435</v>
      </c>
      <c r="H190" t="s">
        <v>99</v>
      </c>
    </row>
    <row r="191" spans="1:8" x14ac:dyDescent="0.3">
      <c r="A191" t="s">
        <v>436</v>
      </c>
      <c r="B191" t="s">
        <v>437</v>
      </c>
      <c r="H191" t="s">
        <v>99</v>
      </c>
    </row>
    <row r="192" spans="1:8" x14ac:dyDescent="0.3">
      <c r="A192" t="s">
        <v>438</v>
      </c>
      <c r="H192" t="s">
        <v>112</v>
      </c>
    </row>
    <row r="193" spans="1:8" x14ac:dyDescent="0.3">
      <c r="A193" t="s">
        <v>439</v>
      </c>
      <c r="H193" t="s">
        <v>103</v>
      </c>
    </row>
    <row r="194" spans="1:8" x14ac:dyDescent="0.3">
      <c r="A194" t="s">
        <v>440</v>
      </c>
      <c r="E194" t="s">
        <v>149</v>
      </c>
      <c r="H194" t="s">
        <v>149</v>
      </c>
    </row>
    <row r="195" spans="1:8" x14ac:dyDescent="0.3">
      <c r="A195" t="s">
        <v>441</v>
      </c>
      <c r="B195" t="s">
        <v>442</v>
      </c>
      <c r="G195" t="s">
        <v>443</v>
      </c>
      <c r="H195" t="s">
        <v>99</v>
      </c>
    </row>
    <row r="196" spans="1:8" x14ac:dyDescent="0.3">
      <c r="A196" t="s">
        <v>444</v>
      </c>
      <c r="B196" t="s">
        <v>445</v>
      </c>
      <c r="C196" t="s">
        <v>446</v>
      </c>
      <c r="E196" t="s">
        <v>108</v>
      </c>
      <c r="G196" t="s">
        <v>447</v>
      </c>
      <c r="H196" t="s">
        <v>108</v>
      </c>
    </row>
    <row r="197" spans="1:8" x14ac:dyDescent="0.3">
      <c r="A197" t="s">
        <v>448</v>
      </c>
      <c r="B197" t="s">
        <v>449</v>
      </c>
      <c r="E197" t="s">
        <v>103</v>
      </c>
      <c r="H197" t="s">
        <v>103</v>
      </c>
    </row>
    <row r="198" spans="1:8" x14ac:dyDescent="0.3">
      <c r="A198" t="s">
        <v>450</v>
      </c>
      <c r="E198" t="s">
        <v>103</v>
      </c>
      <c r="H198" t="s">
        <v>103</v>
      </c>
    </row>
    <row r="199" spans="1:8" x14ac:dyDescent="0.3">
      <c r="A199" t="s">
        <v>451</v>
      </c>
      <c r="H199" t="s">
        <v>99</v>
      </c>
    </row>
    <row r="200" spans="1:8" x14ac:dyDescent="0.3">
      <c r="A200" t="s">
        <v>452</v>
      </c>
      <c r="B200" t="s">
        <v>453</v>
      </c>
      <c r="E200" t="s">
        <v>149</v>
      </c>
      <c r="H200" t="s">
        <v>149</v>
      </c>
    </row>
    <row r="201" spans="1:8" x14ac:dyDescent="0.3">
      <c r="A201" t="s">
        <v>454</v>
      </c>
      <c r="H201" t="s">
        <v>103</v>
      </c>
    </row>
    <row r="202" spans="1:8" x14ac:dyDescent="0.3">
      <c r="A202" t="s">
        <v>455</v>
      </c>
      <c r="B202" t="s">
        <v>456</v>
      </c>
      <c r="C202" t="s">
        <v>457</v>
      </c>
      <c r="E202" t="s">
        <v>103</v>
      </c>
      <c r="H202" t="s">
        <v>103</v>
      </c>
    </row>
    <row r="203" spans="1:8" x14ac:dyDescent="0.3">
      <c r="A203" t="s">
        <v>458</v>
      </c>
      <c r="H203" t="s">
        <v>99</v>
      </c>
    </row>
    <row r="204" spans="1:8" x14ac:dyDescent="0.3">
      <c r="A204" t="s">
        <v>459</v>
      </c>
      <c r="F204" t="s">
        <v>460</v>
      </c>
      <c r="H204" t="s">
        <v>99</v>
      </c>
    </row>
    <row r="205" spans="1:8" x14ac:dyDescent="0.3">
      <c r="A205" t="s">
        <v>461</v>
      </c>
      <c r="H205" t="s">
        <v>99</v>
      </c>
    </row>
    <row r="206" spans="1:8" x14ac:dyDescent="0.3">
      <c r="A206" t="s">
        <v>462</v>
      </c>
      <c r="E206" t="s">
        <v>252</v>
      </c>
      <c r="H206" t="s">
        <v>252</v>
      </c>
    </row>
    <row r="207" spans="1:8" x14ac:dyDescent="0.3">
      <c r="A207" t="s">
        <v>463</v>
      </c>
      <c r="E207" t="s">
        <v>3</v>
      </c>
      <c r="H207" t="s">
        <v>3</v>
      </c>
    </row>
    <row r="208" spans="1:8" x14ac:dyDescent="0.3">
      <c r="A208" t="s">
        <v>464</v>
      </c>
      <c r="B208" t="s">
        <v>465</v>
      </c>
      <c r="C208" t="s">
        <v>466</v>
      </c>
      <c r="D208" t="s">
        <v>467</v>
      </c>
      <c r="E208" t="s">
        <v>3</v>
      </c>
      <c r="G208" t="s">
        <v>468</v>
      </c>
      <c r="H208" t="s">
        <v>3</v>
      </c>
    </row>
    <row r="209" spans="1:8" x14ac:dyDescent="0.3">
      <c r="A209" t="s">
        <v>469</v>
      </c>
      <c r="B209" t="s">
        <v>470</v>
      </c>
      <c r="H209" t="s">
        <v>112</v>
      </c>
    </row>
    <row r="210" spans="1:8" x14ac:dyDescent="0.3">
      <c r="A210" t="s">
        <v>5</v>
      </c>
      <c r="C210" t="s">
        <v>471</v>
      </c>
      <c r="E210" t="s">
        <v>3</v>
      </c>
      <c r="F210" t="s">
        <v>3</v>
      </c>
      <c r="G210" t="s">
        <v>3</v>
      </c>
      <c r="H210" t="s">
        <v>3</v>
      </c>
    </row>
    <row r="211" spans="1:8" x14ac:dyDescent="0.3">
      <c r="A211" t="s">
        <v>472</v>
      </c>
      <c r="H211" t="s">
        <v>112</v>
      </c>
    </row>
    <row r="212" spans="1:8" x14ac:dyDescent="0.3">
      <c r="A212" t="s">
        <v>473</v>
      </c>
      <c r="H212" t="s">
        <v>112</v>
      </c>
    </row>
    <row r="213" spans="1:8" x14ac:dyDescent="0.3">
      <c r="A213" t="s">
        <v>474</v>
      </c>
      <c r="H213" t="s">
        <v>99</v>
      </c>
    </row>
    <row r="214" spans="1:8" x14ac:dyDescent="0.3">
      <c r="A214" t="s">
        <v>475</v>
      </c>
      <c r="H214" t="s">
        <v>99</v>
      </c>
    </row>
    <row r="215" spans="1:8" x14ac:dyDescent="0.3">
      <c r="A215" t="s">
        <v>476</v>
      </c>
      <c r="E215" t="s">
        <v>243</v>
      </c>
      <c r="H215" t="s">
        <v>243</v>
      </c>
    </row>
    <row r="216" spans="1:8" x14ac:dyDescent="0.3">
      <c r="A216" t="s">
        <v>477</v>
      </c>
      <c r="G216" t="s">
        <v>478</v>
      </c>
      <c r="H216" t="s">
        <v>112</v>
      </c>
    </row>
    <row r="217" spans="1:8" x14ac:dyDescent="0.3">
      <c r="A217" t="s">
        <v>479</v>
      </c>
      <c r="E217" t="s">
        <v>308</v>
      </c>
      <c r="H217" t="s">
        <v>308</v>
      </c>
    </row>
    <row r="218" spans="1:8" x14ac:dyDescent="0.3">
      <c r="A218" t="s">
        <v>480</v>
      </c>
      <c r="H218" t="s">
        <v>112</v>
      </c>
    </row>
    <row r="219" spans="1:8" x14ac:dyDescent="0.3">
      <c r="A219" t="s">
        <v>481</v>
      </c>
      <c r="H219" t="s">
        <v>112</v>
      </c>
    </row>
    <row r="220" spans="1:8" x14ac:dyDescent="0.3">
      <c r="A220" t="s">
        <v>482</v>
      </c>
      <c r="B220" t="s">
        <v>483</v>
      </c>
      <c r="C220" t="s">
        <v>484</v>
      </c>
      <c r="E220" t="s">
        <v>485</v>
      </c>
      <c r="G220" t="s">
        <v>486</v>
      </c>
      <c r="H220" t="s">
        <v>99</v>
      </c>
    </row>
    <row r="221" spans="1:8" x14ac:dyDescent="0.3">
      <c r="A221" t="s">
        <v>487</v>
      </c>
      <c r="G221" t="s">
        <v>111</v>
      </c>
      <c r="H221" t="s">
        <v>112</v>
      </c>
    </row>
    <row r="222" spans="1:8" x14ac:dyDescent="0.3">
      <c r="A222" t="s">
        <v>488</v>
      </c>
      <c r="H222" t="s">
        <v>112</v>
      </c>
    </row>
    <row r="223" spans="1:8" x14ac:dyDescent="0.3">
      <c r="A223" t="s">
        <v>489</v>
      </c>
      <c r="H223" t="s">
        <v>112</v>
      </c>
    </row>
    <row r="224" spans="1:8" x14ac:dyDescent="0.3">
      <c r="A224" t="s">
        <v>490</v>
      </c>
      <c r="B224" t="s">
        <v>491</v>
      </c>
      <c r="E224" t="s">
        <v>3</v>
      </c>
      <c r="F224" t="s">
        <v>460</v>
      </c>
      <c r="H224" t="s">
        <v>3</v>
      </c>
    </row>
    <row r="225" spans="1:8" x14ac:dyDescent="0.3">
      <c r="A225" t="s">
        <v>492</v>
      </c>
      <c r="H225" t="s">
        <v>99</v>
      </c>
    </row>
    <row r="226" spans="1:8" x14ac:dyDescent="0.3">
      <c r="A226" t="s">
        <v>493</v>
      </c>
      <c r="H226" t="s">
        <v>99</v>
      </c>
    </row>
    <row r="227" spans="1:8" x14ac:dyDescent="0.3">
      <c r="A227" t="s">
        <v>494</v>
      </c>
      <c r="E227" t="s">
        <v>495</v>
      </c>
      <c r="F227" t="s">
        <v>496</v>
      </c>
      <c r="H227" t="s">
        <v>99</v>
      </c>
    </row>
    <row r="228" spans="1:8" x14ac:dyDescent="0.3">
      <c r="A228" t="s">
        <v>497</v>
      </c>
      <c r="H228" t="s">
        <v>99</v>
      </c>
    </row>
    <row r="229" spans="1:8" x14ac:dyDescent="0.3">
      <c r="A229" t="s">
        <v>498</v>
      </c>
      <c r="C229" t="s">
        <v>499</v>
      </c>
      <c r="E229" t="s">
        <v>3</v>
      </c>
      <c r="F229" t="s">
        <v>3</v>
      </c>
      <c r="G229" t="s">
        <v>3</v>
      </c>
      <c r="H229" t="s">
        <v>3</v>
      </c>
    </row>
    <row r="230" spans="1:8" x14ac:dyDescent="0.3">
      <c r="A230" t="s">
        <v>500</v>
      </c>
      <c r="H230" t="s">
        <v>112</v>
      </c>
    </row>
    <row r="231" spans="1:8" x14ac:dyDescent="0.3">
      <c r="A231" t="s">
        <v>501</v>
      </c>
      <c r="B231" t="s">
        <v>502</v>
      </c>
      <c r="E231" t="s">
        <v>503</v>
      </c>
      <c r="H231" t="s">
        <v>503</v>
      </c>
    </row>
    <row r="232" spans="1:8" x14ac:dyDescent="0.3">
      <c r="A232" t="s">
        <v>504</v>
      </c>
      <c r="E232" t="s">
        <v>3</v>
      </c>
      <c r="F232" t="s">
        <v>3</v>
      </c>
      <c r="G232" t="s">
        <v>3</v>
      </c>
      <c r="H232" t="s">
        <v>3</v>
      </c>
    </row>
    <row r="233" spans="1:8" x14ac:dyDescent="0.3">
      <c r="A233" t="s">
        <v>505</v>
      </c>
      <c r="H233" t="s">
        <v>112</v>
      </c>
    </row>
    <row r="234" spans="1:8" x14ac:dyDescent="0.3">
      <c r="A234" t="s">
        <v>506</v>
      </c>
      <c r="H234" t="s">
        <v>103</v>
      </c>
    </row>
    <row r="235" spans="1:8" x14ac:dyDescent="0.3">
      <c r="A235" t="s">
        <v>507</v>
      </c>
      <c r="H235" t="s">
        <v>99</v>
      </c>
    </row>
    <row r="236" spans="1:8" x14ac:dyDescent="0.3">
      <c r="A236" t="s">
        <v>508</v>
      </c>
      <c r="B236" t="s">
        <v>509</v>
      </c>
      <c r="C236" t="s">
        <v>510</v>
      </c>
      <c r="D236" t="s">
        <v>511</v>
      </c>
      <c r="H236" t="s">
        <v>112</v>
      </c>
    </row>
    <row r="237" spans="1:8" x14ac:dyDescent="0.3">
      <c r="A237" t="s">
        <v>512</v>
      </c>
      <c r="C237" t="s">
        <v>513</v>
      </c>
      <c r="E237" t="s">
        <v>3</v>
      </c>
      <c r="F237" t="s">
        <v>3</v>
      </c>
      <c r="G237" t="s">
        <v>3</v>
      </c>
      <c r="H237" t="s">
        <v>3</v>
      </c>
    </row>
    <row r="238" spans="1:8" x14ac:dyDescent="0.3">
      <c r="A238" t="s">
        <v>514</v>
      </c>
      <c r="H238" t="s">
        <v>99</v>
      </c>
    </row>
    <row r="239" spans="1:8" x14ac:dyDescent="0.3">
      <c r="A239" t="s">
        <v>515</v>
      </c>
      <c r="B239" t="s">
        <v>516</v>
      </c>
      <c r="E239" t="s">
        <v>290</v>
      </c>
      <c r="H239" t="s">
        <v>290</v>
      </c>
    </row>
    <row r="240" spans="1:8" x14ac:dyDescent="0.3">
      <c r="A240" t="s">
        <v>517</v>
      </c>
      <c r="H240" t="s">
        <v>99</v>
      </c>
    </row>
    <row r="241" spans="1:8" x14ac:dyDescent="0.3">
      <c r="A241" t="s">
        <v>518</v>
      </c>
      <c r="B241" t="s">
        <v>519</v>
      </c>
      <c r="E241" t="s">
        <v>234</v>
      </c>
      <c r="H241" t="s">
        <v>234</v>
      </c>
    </row>
    <row r="242" spans="1:8" x14ac:dyDescent="0.3">
      <c r="A242" t="s">
        <v>520</v>
      </c>
      <c r="B242" t="s">
        <v>521</v>
      </c>
      <c r="G242" t="s">
        <v>522</v>
      </c>
      <c r="H242" t="s">
        <v>99</v>
      </c>
    </row>
    <row r="243" spans="1:8" x14ac:dyDescent="0.3">
      <c r="A243" t="s">
        <v>275</v>
      </c>
      <c r="B243" t="s">
        <v>523</v>
      </c>
      <c r="G243" t="s">
        <v>524</v>
      </c>
      <c r="H243" t="s">
        <v>99</v>
      </c>
    </row>
    <row r="244" spans="1:8" x14ac:dyDescent="0.3">
      <c r="A244" t="s">
        <v>525</v>
      </c>
      <c r="H244" t="s">
        <v>99</v>
      </c>
    </row>
    <row r="245" spans="1:8" x14ac:dyDescent="0.3">
      <c r="A245" t="s">
        <v>526</v>
      </c>
      <c r="B245" t="s">
        <v>527</v>
      </c>
      <c r="G245" t="s">
        <v>528</v>
      </c>
      <c r="H245" t="s">
        <v>99</v>
      </c>
    </row>
    <row r="246" spans="1:8" x14ac:dyDescent="0.3">
      <c r="A246" t="s">
        <v>529</v>
      </c>
      <c r="B246" t="s">
        <v>530</v>
      </c>
      <c r="G246" t="s">
        <v>531</v>
      </c>
      <c r="H246" t="s">
        <v>99</v>
      </c>
    </row>
    <row r="247" spans="1:8" x14ac:dyDescent="0.3">
      <c r="A247" t="s">
        <v>532</v>
      </c>
      <c r="B247" t="s">
        <v>533</v>
      </c>
      <c r="G247" t="s">
        <v>534</v>
      </c>
      <c r="H247" t="s">
        <v>99</v>
      </c>
    </row>
    <row r="248" spans="1:8" x14ac:dyDescent="0.3">
      <c r="A248" t="s">
        <v>535</v>
      </c>
      <c r="E248" t="s">
        <v>243</v>
      </c>
      <c r="H248" t="s">
        <v>243</v>
      </c>
    </row>
    <row r="249" spans="1:8" x14ac:dyDescent="0.3">
      <c r="A249" t="s">
        <v>536</v>
      </c>
      <c r="E249" t="s">
        <v>103</v>
      </c>
      <c r="H249" t="s">
        <v>103</v>
      </c>
    </row>
    <row r="250" spans="1:8" x14ac:dyDescent="0.3">
      <c r="A250" t="s">
        <v>537</v>
      </c>
      <c r="B250" t="s">
        <v>538</v>
      </c>
      <c r="G250" t="s">
        <v>539</v>
      </c>
      <c r="H250" t="s">
        <v>99</v>
      </c>
    </row>
    <row r="251" spans="1:8" x14ac:dyDescent="0.3">
      <c r="A251" t="s">
        <v>540</v>
      </c>
      <c r="H251" t="s">
        <v>99</v>
      </c>
    </row>
    <row r="252" spans="1:8" x14ac:dyDescent="0.3">
      <c r="A252" t="s">
        <v>541</v>
      </c>
      <c r="H252" t="s">
        <v>99</v>
      </c>
    </row>
    <row r="253" spans="1:8" x14ac:dyDescent="0.3">
      <c r="A253" t="s">
        <v>542</v>
      </c>
      <c r="B253" t="s">
        <v>543</v>
      </c>
      <c r="E253" t="s">
        <v>108</v>
      </c>
      <c r="H253" t="s">
        <v>108</v>
      </c>
    </row>
    <row r="254" spans="1:8" x14ac:dyDescent="0.3">
      <c r="A254" t="s">
        <v>544</v>
      </c>
      <c r="E254" t="s">
        <v>545</v>
      </c>
      <c r="H254" t="s">
        <v>99</v>
      </c>
    </row>
    <row r="255" spans="1:8" x14ac:dyDescent="0.3">
      <c r="A255" t="s">
        <v>546</v>
      </c>
      <c r="H255" t="s">
        <v>99</v>
      </c>
    </row>
    <row r="256" spans="1:8" x14ac:dyDescent="0.3">
      <c r="A256" t="s">
        <v>547</v>
      </c>
      <c r="B256" t="s">
        <v>548</v>
      </c>
      <c r="C256" t="s">
        <v>549</v>
      </c>
      <c r="E256" t="s">
        <v>252</v>
      </c>
      <c r="F256" t="s">
        <v>550</v>
      </c>
      <c r="G256" t="s">
        <v>551</v>
      </c>
      <c r="H256" t="s">
        <v>252</v>
      </c>
    </row>
    <row r="257" spans="1:8" x14ac:dyDescent="0.3">
      <c r="A257" t="s">
        <v>552</v>
      </c>
      <c r="E257" t="s">
        <v>103</v>
      </c>
      <c r="H257" t="s">
        <v>103</v>
      </c>
    </row>
    <row r="258" spans="1:8" x14ac:dyDescent="0.3">
      <c r="A258" t="s">
        <v>553</v>
      </c>
      <c r="E258" t="s">
        <v>103</v>
      </c>
      <c r="H258" t="s">
        <v>103</v>
      </c>
    </row>
    <row r="259" spans="1:8" x14ac:dyDescent="0.3">
      <c r="A259" t="s">
        <v>554</v>
      </c>
      <c r="B259" t="s">
        <v>555</v>
      </c>
      <c r="E259" t="s">
        <v>103</v>
      </c>
      <c r="H259" t="s">
        <v>103</v>
      </c>
    </row>
    <row r="260" spans="1:8" x14ac:dyDescent="0.3">
      <c r="A260" t="s">
        <v>556</v>
      </c>
      <c r="H260" t="s">
        <v>112</v>
      </c>
    </row>
    <row r="261" spans="1:8" x14ac:dyDescent="0.3">
      <c r="A261" t="s">
        <v>25</v>
      </c>
      <c r="H261" t="s">
        <v>99</v>
      </c>
    </row>
    <row r="262" spans="1:8" x14ac:dyDescent="0.3">
      <c r="A262" t="s">
        <v>557</v>
      </c>
      <c r="B262" t="s">
        <v>558</v>
      </c>
      <c r="E262" t="s">
        <v>3</v>
      </c>
      <c r="G262" t="s">
        <v>3</v>
      </c>
      <c r="H262" t="s">
        <v>3</v>
      </c>
    </row>
    <row r="263" spans="1:8" x14ac:dyDescent="0.3">
      <c r="A263" t="s">
        <v>559</v>
      </c>
      <c r="B263" t="s">
        <v>560</v>
      </c>
      <c r="E263" t="s">
        <v>243</v>
      </c>
      <c r="G263" t="s">
        <v>561</v>
      </c>
      <c r="H263" t="s">
        <v>243</v>
      </c>
    </row>
    <row r="264" spans="1:8" x14ac:dyDescent="0.3">
      <c r="A264" t="s">
        <v>562</v>
      </c>
      <c r="B264" t="s">
        <v>563</v>
      </c>
      <c r="C264" t="s">
        <v>564</v>
      </c>
      <c r="E264" t="s">
        <v>3</v>
      </c>
      <c r="F264" t="s">
        <v>3</v>
      </c>
      <c r="G264" t="s">
        <v>3</v>
      </c>
      <c r="H264" t="s">
        <v>3</v>
      </c>
    </row>
    <row r="265" spans="1:8" x14ac:dyDescent="0.3">
      <c r="A265" t="s">
        <v>565</v>
      </c>
      <c r="H265" t="s">
        <v>99</v>
      </c>
    </row>
    <row r="266" spans="1:8" x14ac:dyDescent="0.3">
      <c r="A266" t="s">
        <v>566</v>
      </c>
      <c r="B266" t="s">
        <v>567</v>
      </c>
      <c r="C266" t="s">
        <v>568</v>
      </c>
      <c r="H266" t="s">
        <v>112</v>
      </c>
    </row>
    <row r="267" spans="1:8" x14ac:dyDescent="0.3">
      <c r="A267" t="s">
        <v>569</v>
      </c>
      <c r="E267" t="s">
        <v>243</v>
      </c>
      <c r="F267" t="s">
        <v>570</v>
      </c>
      <c r="H267" t="s">
        <v>243</v>
      </c>
    </row>
    <row r="268" spans="1:8" x14ac:dyDescent="0.3">
      <c r="A268" t="s">
        <v>571</v>
      </c>
      <c r="H268" t="s">
        <v>103</v>
      </c>
    </row>
    <row r="269" spans="1:8" x14ac:dyDescent="0.3">
      <c r="A269" t="s">
        <v>572</v>
      </c>
      <c r="H269" t="s">
        <v>112</v>
      </c>
    </row>
    <row r="270" spans="1:8" x14ac:dyDescent="0.3">
      <c r="A270" t="s">
        <v>573</v>
      </c>
      <c r="B270" t="s">
        <v>574</v>
      </c>
      <c r="E270" t="s">
        <v>108</v>
      </c>
      <c r="H270" t="s">
        <v>108</v>
      </c>
    </row>
    <row r="271" spans="1:8" x14ac:dyDescent="0.3">
      <c r="A271" t="s">
        <v>575</v>
      </c>
      <c r="H271" t="s">
        <v>99</v>
      </c>
    </row>
    <row r="272" spans="1:8" x14ac:dyDescent="0.3">
      <c r="A272" t="s">
        <v>576</v>
      </c>
      <c r="B272" t="s">
        <v>577</v>
      </c>
      <c r="G272" t="s">
        <v>578</v>
      </c>
      <c r="H272" t="s">
        <v>99</v>
      </c>
    </row>
    <row r="273" spans="1:8" x14ac:dyDescent="0.3">
      <c r="A273" t="s">
        <v>579</v>
      </c>
      <c r="H273" t="s">
        <v>99</v>
      </c>
    </row>
    <row r="274" spans="1:8" x14ac:dyDescent="0.3">
      <c r="A274" t="s">
        <v>580</v>
      </c>
      <c r="H274" t="s">
        <v>99</v>
      </c>
    </row>
    <row r="275" spans="1:8" x14ac:dyDescent="0.3">
      <c r="A275" t="s">
        <v>6</v>
      </c>
      <c r="H275" t="s">
        <v>112</v>
      </c>
    </row>
    <row r="276" spans="1:8" x14ac:dyDescent="0.3">
      <c r="A276" t="s">
        <v>7</v>
      </c>
      <c r="H276" t="s">
        <v>112</v>
      </c>
    </row>
    <row r="277" spans="1:8" x14ac:dyDescent="0.3">
      <c r="A277" t="s">
        <v>581</v>
      </c>
      <c r="H277" t="s">
        <v>112</v>
      </c>
    </row>
    <row r="278" spans="1:8" x14ac:dyDescent="0.3">
      <c r="A278" t="s">
        <v>582</v>
      </c>
      <c r="E278" t="s">
        <v>103</v>
      </c>
      <c r="H278" t="s">
        <v>103</v>
      </c>
    </row>
    <row r="279" spans="1:8" x14ac:dyDescent="0.3">
      <c r="A279" t="s">
        <v>583</v>
      </c>
      <c r="B279" t="s">
        <v>584</v>
      </c>
      <c r="C279" t="s">
        <v>585</v>
      </c>
      <c r="D279" t="s">
        <v>367</v>
      </c>
      <c r="G279" t="s">
        <v>586</v>
      </c>
      <c r="H279" t="s">
        <v>112</v>
      </c>
    </row>
    <row r="280" spans="1:8" x14ac:dyDescent="0.3">
      <c r="A280" t="s">
        <v>587</v>
      </c>
      <c r="E280" t="s">
        <v>243</v>
      </c>
      <c r="F280" t="s">
        <v>588</v>
      </c>
      <c r="H280" t="s">
        <v>243</v>
      </c>
    </row>
    <row r="281" spans="1:8" x14ac:dyDescent="0.3">
      <c r="A281" t="s">
        <v>589</v>
      </c>
      <c r="H281" t="s">
        <v>99</v>
      </c>
    </row>
    <row r="282" spans="1:8" x14ac:dyDescent="0.3">
      <c r="A282" t="s">
        <v>590</v>
      </c>
      <c r="E282" t="s">
        <v>112</v>
      </c>
      <c r="H282" t="s">
        <v>112</v>
      </c>
    </row>
    <row r="283" spans="1:8" x14ac:dyDescent="0.3">
      <c r="A283" t="s">
        <v>591</v>
      </c>
      <c r="E283" t="s">
        <v>592</v>
      </c>
      <c r="H283" t="s">
        <v>112</v>
      </c>
    </row>
    <row r="284" spans="1:8" x14ac:dyDescent="0.3">
      <c r="A284" t="s">
        <v>593</v>
      </c>
      <c r="E284" t="s">
        <v>243</v>
      </c>
      <c r="H284" t="s">
        <v>243</v>
      </c>
    </row>
    <row r="285" spans="1:8" x14ac:dyDescent="0.3">
      <c r="A285" t="s">
        <v>594</v>
      </c>
      <c r="B285" t="s">
        <v>595</v>
      </c>
      <c r="C285" t="s">
        <v>333</v>
      </c>
      <c r="G285" t="s">
        <v>596</v>
      </c>
      <c r="H285" t="s">
        <v>99</v>
      </c>
    </row>
    <row r="286" spans="1:8" x14ac:dyDescent="0.3">
      <c r="A286" t="s">
        <v>597</v>
      </c>
      <c r="H286" t="s">
        <v>103</v>
      </c>
    </row>
    <row r="287" spans="1:8" x14ac:dyDescent="0.3">
      <c r="A287" t="s">
        <v>598</v>
      </c>
      <c r="B287" t="s">
        <v>599</v>
      </c>
      <c r="C287" t="s">
        <v>600</v>
      </c>
      <c r="E287" t="s">
        <v>3</v>
      </c>
      <c r="F287" t="s">
        <v>3</v>
      </c>
      <c r="G287" t="s">
        <v>3</v>
      </c>
      <c r="H287" t="s">
        <v>3</v>
      </c>
    </row>
    <row r="288" spans="1:8" x14ac:dyDescent="0.3">
      <c r="A288" t="s">
        <v>601</v>
      </c>
      <c r="B288" t="s">
        <v>602</v>
      </c>
      <c r="H288" t="s">
        <v>99</v>
      </c>
    </row>
    <row r="289" spans="1:8" x14ac:dyDescent="0.3">
      <c r="A289" t="s">
        <v>603</v>
      </c>
      <c r="B289" t="s">
        <v>604</v>
      </c>
      <c r="G289" t="s">
        <v>605</v>
      </c>
      <c r="H289" t="s">
        <v>99</v>
      </c>
    </row>
    <row r="290" spans="1:8" x14ac:dyDescent="0.3">
      <c r="A290" t="s">
        <v>606</v>
      </c>
      <c r="B290" t="s">
        <v>607</v>
      </c>
      <c r="H290" t="s">
        <v>99</v>
      </c>
    </row>
    <row r="291" spans="1:8" x14ac:dyDescent="0.3">
      <c r="A291" t="s">
        <v>608</v>
      </c>
      <c r="B291" t="s">
        <v>609</v>
      </c>
      <c r="E291" t="s">
        <v>503</v>
      </c>
      <c r="H291" t="s">
        <v>503</v>
      </c>
    </row>
    <row r="292" spans="1:8" x14ac:dyDescent="0.3">
      <c r="A292" t="s">
        <v>610</v>
      </c>
      <c r="E292" t="s">
        <v>108</v>
      </c>
      <c r="H292" t="s">
        <v>108</v>
      </c>
    </row>
    <row r="293" spans="1:8" x14ac:dyDescent="0.3">
      <c r="A293" t="s">
        <v>611</v>
      </c>
      <c r="B293" t="s">
        <v>612</v>
      </c>
      <c r="E293" t="s">
        <v>108</v>
      </c>
      <c r="H293" t="s">
        <v>108</v>
      </c>
    </row>
    <row r="294" spans="1:8" x14ac:dyDescent="0.3">
      <c r="A294" t="s">
        <v>613</v>
      </c>
      <c r="B294" t="s">
        <v>614</v>
      </c>
      <c r="C294" t="s">
        <v>615</v>
      </c>
      <c r="E294" t="s">
        <v>503</v>
      </c>
      <c r="H294" t="s">
        <v>503</v>
      </c>
    </row>
    <row r="295" spans="1:8" x14ac:dyDescent="0.3">
      <c r="A295" t="s">
        <v>616</v>
      </c>
      <c r="E295" t="s">
        <v>108</v>
      </c>
      <c r="H295" t="s">
        <v>108</v>
      </c>
    </row>
    <row r="296" spans="1:8" x14ac:dyDescent="0.3">
      <c r="A296" t="s">
        <v>617</v>
      </c>
      <c r="B296" t="s">
        <v>618</v>
      </c>
      <c r="G296" t="s">
        <v>619</v>
      </c>
      <c r="H296" t="s">
        <v>99</v>
      </c>
    </row>
    <row r="297" spans="1:8" x14ac:dyDescent="0.3">
      <c r="A297" t="s">
        <v>620</v>
      </c>
      <c r="H297" t="s">
        <v>99</v>
      </c>
    </row>
    <row r="298" spans="1:8" x14ac:dyDescent="0.3">
      <c r="A298" t="s">
        <v>621</v>
      </c>
      <c r="B298" t="s">
        <v>618</v>
      </c>
      <c r="G298" t="s">
        <v>622</v>
      </c>
      <c r="H298" t="s">
        <v>99</v>
      </c>
    </row>
    <row r="299" spans="1:8" x14ac:dyDescent="0.3">
      <c r="A299" t="s">
        <v>623</v>
      </c>
      <c r="B299" t="s">
        <v>624</v>
      </c>
      <c r="E299" t="s">
        <v>3</v>
      </c>
      <c r="H299" t="s">
        <v>3</v>
      </c>
    </row>
    <row r="300" spans="1:8" x14ac:dyDescent="0.3">
      <c r="A300" t="s">
        <v>625</v>
      </c>
      <c r="H300" t="s">
        <v>99</v>
      </c>
    </row>
    <row r="301" spans="1:8" x14ac:dyDescent="0.3">
      <c r="A301" t="s">
        <v>626</v>
      </c>
      <c r="C301" t="s">
        <v>627</v>
      </c>
      <c r="E301" t="s">
        <v>3</v>
      </c>
      <c r="F301" t="s">
        <v>3</v>
      </c>
      <c r="G301" t="s">
        <v>3</v>
      </c>
      <c r="H301" t="s">
        <v>3</v>
      </c>
    </row>
    <row r="302" spans="1:8" x14ac:dyDescent="0.3">
      <c r="A302" t="s">
        <v>628</v>
      </c>
      <c r="E302" t="s">
        <v>3</v>
      </c>
      <c r="F302" t="s">
        <v>3</v>
      </c>
      <c r="G302" t="s">
        <v>3</v>
      </c>
      <c r="H302" t="s">
        <v>3</v>
      </c>
    </row>
    <row r="303" spans="1:8" x14ac:dyDescent="0.3">
      <c r="A303" t="s">
        <v>629</v>
      </c>
      <c r="H303" t="s">
        <v>99</v>
      </c>
    </row>
    <row r="304" spans="1:8" x14ac:dyDescent="0.3">
      <c r="A304" t="s">
        <v>630</v>
      </c>
      <c r="B304" t="s">
        <v>631</v>
      </c>
      <c r="E304" t="s">
        <v>301</v>
      </c>
      <c r="G304" t="s">
        <v>632</v>
      </c>
      <c r="H304" t="s">
        <v>99</v>
      </c>
    </row>
    <row r="305" spans="1:8" x14ac:dyDescent="0.3">
      <c r="A305" t="s">
        <v>633</v>
      </c>
      <c r="B305" t="s">
        <v>634</v>
      </c>
      <c r="F305" t="s">
        <v>460</v>
      </c>
      <c r="H305" t="s">
        <v>99</v>
      </c>
    </row>
    <row r="306" spans="1:8" x14ac:dyDescent="0.3">
      <c r="A306" t="s">
        <v>635</v>
      </c>
      <c r="H306" t="s">
        <v>3</v>
      </c>
    </row>
    <row r="307" spans="1:8" x14ac:dyDescent="0.3">
      <c r="A307" t="s">
        <v>8</v>
      </c>
      <c r="C307" t="s">
        <v>636</v>
      </c>
      <c r="E307" t="s">
        <v>3</v>
      </c>
      <c r="F307" t="s">
        <v>3</v>
      </c>
      <c r="G307" t="s">
        <v>3</v>
      </c>
      <c r="H307" t="s">
        <v>3</v>
      </c>
    </row>
    <row r="308" spans="1:8" x14ac:dyDescent="0.3">
      <c r="A308" t="s">
        <v>637</v>
      </c>
      <c r="B308" t="s">
        <v>638</v>
      </c>
      <c r="C308" t="s">
        <v>639</v>
      </c>
      <c r="G308" t="s">
        <v>640</v>
      </c>
      <c r="H308" t="s">
        <v>99</v>
      </c>
    </row>
    <row r="309" spans="1:8" x14ac:dyDescent="0.3">
      <c r="A309" t="s">
        <v>641</v>
      </c>
      <c r="B309" t="s">
        <v>642</v>
      </c>
      <c r="C309" t="s">
        <v>639</v>
      </c>
      <c r="D309" t="s">
        <v>643</v>
      </c>
      <c r="F309" t="s">
        <v>644</v>
      </c>
      <c r="G309" t="s">
        <v>645</v>
      </c>
      <c r="H309" t="s">
        <v>99</v>
      </c>
    </row>
    <row r="310" spans="1:8" x14ac:dyDescent="0.3">
      <c r="A310" t="s">
        <v>646</v>
      </c>
      <c r="B310" t="s">
        <v>647</v>
      </c>
      <c r="E310" t="s">
        <v>108</v>
      </c>
      <c r="H310" t="s">
        <v>108</v>
      </c>
    </row>
    <row r="311" spans="1:8" x14ac:dyDescent="0.3">
      <c r="A311" t="s">
        <v>648</v>
      </c>
      <c r="B311" t="s">
        <v>649</v>
      </c>
      <c r="C311" t="s">
        <v>650</v>
      </c>
      <c r="D311" t="s">
        <v>651</v>
      </c>
      <c r="G311" t="s">
        <v>652</v>
      </c>
      <c r="H311" t="s">
        <v>99</v>
      </c>
    </row>
    <row r="312" spans="1:8" x14ac:dyDescent="0.3">
      <c r="A312" t="s">
        <v>653</v>
      </c>
      <c r="E312" t="s">
        <v>103</v>
      </c>
      <c r="G312" t="s">
        <v>227</v>
      </c>
      <c r="H312" t="s">
        <v>103</v>
      </c>
    </row>
    <row r="313" spans="1:8" x14ac:dyDescent="0.3">
      <c r="A313" t="s">
        <v>654</v>
      </c>
      <c r="B313" t="s">
        <v>655</v>
      </c>
      <c r="F313" t="s">
        <v>460</v>
      </c>
      <c r="H313" t="s">
        <v>99</v>
      </c>
    </row>
    <row r="314" spans="1:8" x14ac:dyDescent="0.3">
      <c r="A314" t="s">
        <v>656</v>
      </c>
      <c r="E314" t="s">
        <v>3</v>
      </c>
      <c r="F314" t="s">
        <v>3</v>
      </c>
      <c r="G314" t="s">
        <v>3</v>
      </c>
      <c r="H314" t="s">
        <v>3</v>
      </c>
    </row>
    <row r="315" spans="1:8" x14ac:dyDescent="0.3">
      <c r="A315" t="s">
        <v>657</v>
      </c>
      <c r="B315" t="s">
        <v>658</v>
      </c>
      <c r="G315" t="s">
        <v>659</v>
      </c>
      <c r="H315" t="s">
        <v>99</v>
      </c>
    </row>
    <row r="316" spans="1:8" x14ac:dyDescent="0.3">
      <c r="A316" t="s">
        <v>660</v>
      </c>
      <c r="B316" t="s">
        <v>661</v>
      </c>
      <c r="E316" t="s">
        <v>662</v>
      </c>
      <c r="H316" t="s">
        <v>99</v>
      </c>
    </row>
    <row r="317" spans="1:8" x14ac:dyDescent="0.3">
      <c r="A317" t="s">
        <v>663</v>
      </c>
      <c r="B317" t="s">
        <v>664</v>
      </c>
      <c r="G317" t="s">
        <v>665</v>
      </c>
      <c r="H317" t="s">
        <v>99</v>
      </c>
    </row>
    <row r="318" spans="1:8" x14ac:dyDescent="0.3">
      <c r="A318" t="s">
        <v>666</v>
      </c>
      <c r="B318" t="s">
        <v>667</v>
      </c>
      <c r="G318" t="s">
        <v>668</v>
      </c>
      <c r="H318" t="s">
        <v>99</v>
      </c>
    </row>
    <row r="319" spans="1:8" x14ac:dyDescent="0.3">
      <c r="A319" t="s">
        <v>669</v>
      </c>
      <c r="H319" t="s">
        <v>99</v>
      </c>
    </row>
    <row r="320" spans="1:8" x14ac:dyDescent="0.3">
      <c r="A320" t="s">
        <v>670</v>
      </c>
      <c r="E320" t="s">
        <v>3</v>
      </c>
      <c r="H320" t="s">
        <v>3</v>
      </c>
    </row>
    <row r="321" spans="1:8" x14ac:dyDescent="0.3">
      <c r="A321" t="s">
        <v>671</v>
      </c>
      <c r="E321" t="s">
        <v>3</v>
      </c>
      <c r="H321" t="s">
        <v>3</v>
      </c>
    </row>
    <row r="322" spans="1:8" x14ac:dyDescent="0.3">
      <c r="A322" t="s">
        <v>672</v>
      </c>
      <c r="H322" t="s">
        <v>99</v>
      </c>
    </row>
    <row r="323" spans="1:8" x14ac:dyDescent="0.3">
      <c r="A323" t="s">
        <v>673</v>
      </c>
      <c r="E323" t="s">
        <v>3</v>
      </c>
      <c r="H323" t="s">
        <v>3</v>
      </c>
    </row>
    <row r="324" spans="1:8" x14ac:dyDescent="0.3">
      <c r="A324" t="s">
        <v>674</v>
      </c>
      <c r="C324" t="s">
        <v>675</v>
      </c>
      <c r="E324" t="s">
        <v>3</v>
      </c>
      <c r="F324" t="s">
        <v>3</v>
      </c>
      <c r="G324" t="s">
        <v>3</v>
      </c>
      <c r="H324" t="s">
        <v>3</v>
      </c>
    </row>
    <row r="325" spans="1:8" x14ac:dyDescent="0.3">
      <c r="A325" t="s">
        <v>676</v>
      </c>
      <c r="B325" t="s">
        <v>513</v>
      </c>
      <c r="C325" t="s">
        <v>677</v>
      </c>
      <c r="D325" t="s">
        <v>678</v>
      </c>
      <c r="E325" t="s">
        <v>3</v>
      </c>
      <c r="F325" t="s">
        <v>3</v>
      </c>
      <c r="G325" t="s">
        <v>3</v>
      </c>
      <c r="H325" t="s">
        <v>3</v>
      </c>
    </row>
    <row r="326" spans="1:8" x14ac:dyDescent="0.3">
      <c r="A326" t="s">
        <v>679</v>
      </c>
      <c r="E326" t="s">
        <v>3</v>
      </c>
      <c r="H326" t="s">
        <v>3</v>
      </c>
    </row>
    <row r="327" spans="1:8" x14ac:dyDescent="0.3">
      <c r="A327" t="s">
        <v>680</v>
      </c>
      <c r="E327" t="s">
        <v>3</v>
      </c>
      <c r="H327" t="s">
        <v>3</v>
      </c>
    </row>
    <row r="328" spans="1:8" x14ac:dyDescent="0.3">
      <c r="A328" t="s">
        <v>681</v>
      </c>
      <c r="E328" t="s">
        <v>3</v>
      </c>
      <c r="H328" t="s">
        <v>3</v>
      </c>
    </row>
    <row r="329" spans="1:8" x14ac:dyDescent="0.3">
      <c r="A329" t="s">
        <v>682</v>
      </c>
      <c r="C329" t="s">
        <v>683</v>
      </c>
      <c r="E329" t="s">
        <v>3</v>
      </c>
      <c r="F329" t="s">
        <v>3</v>
      </c>
      <c r="G329" t="s">
        <v>3</v>
      </c>
      <c r="H329" t="s">
        <v>3</v>
      </c>
    </row>
    <row r="330" spans="1:8" x14ac:dyDescent="0.3">
      <c r="A330" t="s">
        <v>684</v>
      </c>
      <c r="H330" t="s">
        <v>99</v>
      </c>
    </row>
    <row r="331" spans="1:8" x14ac:dyDescent="0.3">
      <c r="A331" t="s">
        <v>685</v>
      </c>
      <c r="E331" t="s">
        <v>3</v>
      </c>
      <c r="H331" t="s">
        <v>3</v>
      </c>
    </row>
    <row r="332" spans="1:8" x14ac:dyDescent="0.3">
      <c r="A332" t="s">
        <v>686</v>
      </c>
      <c r="E332" t="s">
        <v>3</v>
      </c>
      <c r="F332" t="s">
        <v>3</v>
      </c>
      <c r="G332" t="s">
        <v>3</v>
      </c>
      <c r="H332" t="s">
        <v>3</v>
      </c>
    </row>
    <row r="333" spans="1:8" x14ac:dyDescent="0.3">
      <c r="A333" t="s">
        <v>687</v>
      </c>
      <c r="E333" t="s">
        <v>3</v>
      </c>
      <c r="H333" t="s">
        <v>3</v>
      </c>
    </row>
    <row r="334" spans="1:8" x14ac:dyDescent="0.3">
      <c r="A334" t="s">
        <v>688</v>
      </c>
      <c r="H334" t="s">
        <v>3</v>
      </c>
    </row>
    <row r="335" spans="1:8" x14ac:dyDescent="0.3">
      <c r="A335" t="s">
        <v>689</v>
      </c>
      <c r="H335" t="s">
        <v>99</v>
      </c>
    </row>
    <row r="336" spans="1:8" x14ac:dyDescent="0.3">
      <c r="A336" t="s">
        <v>690</v>
      </c>
      <c r="E336" t="s">
        <v>3</v>
      </c>
      <c r="F336" t="s">
        <v>3</v>
      </c>
      <c r="G336" t="s">
        <v>3</v>
      </c>
      <c r="H336" t="s">
        <v>3</v>
      </c>
    </row>
    <row r="337" spans="1:8" x14ac:dyDescent="0.3">
      <c r="A337" t="s">
        <v>691</v>
      </c>
      <c r="C337" t="s">
        <v>692</v>
      </c>
      <c r="E337" t="s">
        <v>3</v>
      </c>
      <c r="F337" t="s">
        <v>3</v>
      </c>
      <c r="G337" t="s">
        <v>3</v>
      </c>
      <c r="H337" t="s">
        <v>3</v>
      </c>
    </row>
    <row r="338" spans="1:8" x14ac:dyDescent="0.3">
      <c r="A338" t="s">
        <v>693</v>
      </c>
      <c r="H338" t="s">
        <v>99</v>
      </c>
    </row>
    <row r="339" spans="1:8" x14ac:dyDescent="0.3">
      <c r="A339" t="s">
        <v>9</v>
      </c>
      <c r="C339" t="s">
        <v>694</v>
      </c>
      <c r="E339" t="s">
        <v>308</v>
      </c>
      <c r="F339" t="s">
        <v>3</v>
      </c>
      <c r="G339" t="s">
        <v>3</v>
      </c>
      <c r="H339" t="s">
        <v>308</v>
      </c>
    </row>
    <row r="340" spans="1:8" x14ac:dyDescent="0.3">
      <c r="A340" t="s">
        <v>695</v>
      </c>
      <c r="E340" t="s">
        <v>3</v>
      </c>
      <c r="F340" t="s">
        <v>3</v>
      </c>
      <c r="G340" t="s">
        <v>3</v>
      </c>
      <c r="H340" t="s">
        <v>3</v>
      </c>
    </row>
    <row r="341" spans="1:8" x14ac:dyDescent="0.3">
      <c r="A341" t="s">
        <v>696</v>
      </c>
      <c r="E341" t="s">
        <v>3</v>
      </c>
      <c r="F341" t="s">
        <v>3</v>
      </c>
      <c r="G341" t="s">
        <v>3</v>
      </c>
      <c r="H341" t="s">
        <v>3</v>
      </c>
    </row>
    <row r="342" spans="1:8" x14ac:dyDescent="0.3">
      <c r="A342" t="s">
        <v>697</v>
      </c>
      <c r="C342" t="s">
        <v>698</v>
      </c>
      <c r="E342" t="s">
        <v>3</v>
      </c>
      <c r="F342" t="s">
        <v>3</v>
      </c>
      <c r="G342" t="s">
        <v>3</v>
      </c>
      <c r="H342" t="s">
        <v>3</v>
      </c>
    </row>
    <row r="343" spans="1:8" x14ac:dyDescent="0.3">
      <c r="A343" t="s">
        <v>699</v>
      </c>
      <c r="E343" t="s">
        <v>3</v>
      </c>
      <c r="H343" t="s">
        <v>3</v>
      </c>
    </row>
    <row r="344" spans="1:8" x14ac:dyDescent="0.3">
      <c r="A344" t="s">
        <v>700</v>
      </c>
      <c r="H344" t="s">
        <v>103</v>
      </c>
    </row>
    <row r="345" spans="1:8" x14ac:dyDescent="0.3">
      <c r="A345" t="s">
        <v>701</v>
      </c>
      <c r="B345" t="s">
        <v>702</v>
      </c>
      <c r="G345" t="s">
        <v>703</v>
      </c>
      <c r="H345" t="s">
        <v>99</v>
      </c>
    </row>
    <row r="346" spans="1:8" x14ac:dyDescent="0.3">
      <c r="A346" t="s">
        <v>704</v>
      </c>
      <c r="B346" t="s">
        <v>705</v>
      </c>
      <c r="G346" t="s">
        <v>706</v>
      </c>
      <c r="H346" t="s">
        <v>99</v>
      </c>
    </row>
    <row r="347" spans="1:8" x14ac:dyDescent="0.3">
      <c r="A347" t="s">
        <v>707</v>
      </c>
      <c r="B347" t="s">
        <v>708</v>
      </c>
      <c r="E347" t="s">
        <v>3</v>
      </c>
      <c r="F347" t="s">
        <v>709</v>
      </c>
      <c r="H347" t="s">
        <v>3</v>
      </c>
    </row>
    <row r="348" spans="1:8" x14ac:dyDescent="0.3">
      <c r="A348" t="s">
        <v>710</v>
      </c>
      <c r="C348" t="s">
        <v>711</v>
      </c>
      <c r="E348" t="s">
        <v>3</v>
      </c>
      <c r="F348" t="s">
        <v>3</v>
      </c>
      <c r="G348" t="s">
        <v>3</v>
      </c>
      <c r="H348" t="s">
        <v>3</v>
      </c>
    </row>
    <row r="349" spans="1:8" x14ac:dyDescent="0.3">
      <c r="A349" t="s">
        <v>712</v>
      </c>
      <c r="E349" t="s">
        <v>3</v>
      </c>
      <c r="H349" t="s">
        <v>3</v>
      </c>
    </row>
    <row r="350" spans="1:8" x14ac:dyDescent="0.3">
      <c r="A350" t="s">
        <v>713</v>
      </c>
      <c r="E350" t="s">
        <v>3</v>
      </c>
      <c r="F350" t="s">
        <v>3</v>
      </c>
      <c r="G350" t="s">
        <v>3</v>
      </c>
      <c r="H350" t="s">
        <v>3</v>
      </c>
    </row>
    <row r="351" spans="1:8" x14ac:dyDescent="0.3">
      <c r="A351" t="s">
        <v>714</v>
      </c>
      <c r="C351" t="s">
        <v>715</v>
      </c>
      <c r="E351" t="s">
        <v>3</v>
      </c>
      <c r="F351" t="s">
        <v>3</v>
      </c>
      <c r="G351" t="s">
        <v>3</v>
      </c>
      <c r="H351" t="s">
        <v>3</v>
      </c>
    </row>
    <row r="352" spans="1:8" x14ac:dyDescent="0.3">
      <c r="A352" t="s">
        <v>716</v>
      </c>
      <c r="B352" t="s">
        <v>717</v>
      </c>
      <c r="G352" t="s">
        <v>718</v>
      </c>
      <c r="H352" t="s">
        <v>99</v>
      </c>
    </row>
    <row r="353" spans="1:8" x14ac:dyDescent="0.3">
      <c r="A353" t="s">
        <v>719</v>
      </c>
      <c r="H353" t="s">
        <v>99</v>
      </c>
    </row>
    <row r="354" spans="1:8" x14ac:dyDescent="0.3">
      <c r="A354" t="s">
        <v>720</v>
      </c>
      <c r="B354" t="s">
        <v>721</v>
      </c>
      <c r="F354" t="s">
        <v>460</v>
      </c>
      <c r="H354" t="s">
        <v>99</v>
      </c>
    </row>
    <row r="355" spans="1:8" x14ac:dyDescent="0.3">
      <c r="A355" t="s">
        <v>722</v>
      </c>
      <c r="B355" t="s">
        <v>723</v>
      </c>
      <c r="G355" t="s">
        <v>724</v>
      </c>
      <c r="H355" t="s">
        <v>99</v>
      </c>
    </row>
    <row r="356" spans="1:8" x14ac:dyDescent="0.3">
      <c r="A356" t="s">
        <v>10</v>
      </c>
      <c r="E356" t="s">
        <v>243</v>
      </c>
      <c r="H356" t="s">
        <v>243</v>
      </c>
    </row>
    <row r="357" spans="1:8" x14ac:dyDescent="0.3">
      <c r="A357" t="s">
        <v>725</v>
      </c>
      <c r="H357" t="s">
        <v>112</v>
      </c>
    </row>
    <row r="358" spans="1:8" x14ac:dyDescent="0.3">
      <c r="A358" t="s">
        <v>726</v>
      </c>
      <c r="E358" t="s">
        <v>727</v>
      </c>
      <c r="H358" t="s">
        <v>112</v>
      </c>
    </row>
    <row r="359" spans="1:8" x14ac:dyDescent="0.3">
      <c r="A359" t="s">
        <v>728</v>
      </c>
      <c r="H359" t="s">
        <v>112</v>
      </c>
    </row>
    <row r="360" spans="1:8" x14ac:dyDescent="0.3">
      <c r="A360" t="s">
        <v>729</v>
      </c>
      <c r="B360" t="s">
        <v>730</v>
      </c>
      <c r="G360" t="s">
        <v>731</v>
      </c>
      <c r="H360" t="s">
        <v>99</v>
      </c>
    </row>
    <row r="361" spans="1:8" x14ac:dyDescent="0.3">
      <c r="A361" t="s">
        <v>732</v>
      </c>
      <c r="H361" t="s">
        <v>99</v>
      </c>
    </row>
    <row r="362" spans="1:8" x14ac:dyDescent="0.3">
      <c r="A362" t="s">
        <v>733</v>
      </c>
      <c r="E362" t="s">
        <v>114</v>
      </c>
      <c r="F362" t="s">
        <v>114</v>
      </c>
      <c r="G362" t="s">
        <v>114</v>
      </c>
      <c r="H362" t="s">
        <v>114</v>
      </c>
    </row>
    <row r="363" spans="1:8" x14ac:dyDescent="0.3">
      <c r="A363" t="s">
        <v>734</v>
      </c>
      <c r="H363" t="s">
        <v>3</v>
      </c>
    </row>
    <row r="364" spans="1:8" x14ac:dyDescent="0.3">
      <c r="A364" t="s">
        <v>735</v>
      </c>
      <c r="E364" t="s">
        <v>3</v>
      </c>
      <c r="F364" t="s">
        <v>3</v>
      </c>
      <c r="G364" t="s">
        <v>3</v>
      </c>
      <c r="H364" t="s">
        <v>3</v>
      </c>
    </row>
    <row r="365" spans="1:8" x14ac:dyDescent="0.3">
      <c r="A365" t="s">
        <v>736</v>
      </c>
      <c r="C365" t="s">
        <v>737</v>
      </c>
      <c r="E365" t="s">
        <v>3</v>
      </c>
      <c r="F365" t="s">
        <v>3</v>
      </c>
      <c r="G365" t="s">
        <v>3</v>
      </c>
      <c r="H365" t="s">
        <v>3</v>
      </c>
    </row>
    <row r="366" spans="1:8" x14ac:dyDescent="0.3">
      <c r="A366" t="s">
        <v>738</v>
      </c>
      <c r="B366" t="s">
        <v>739</v>
      </c>
      <c r="G366" t="s">
        <v>740</v>
      </c>
      <c r="H366" t="s">
        <v>99</v>
      </c>
    </row>
    <row r="367" spans="1:8" x14ac:dyDescent="0.3">
      <c r="A367" t="s">
        <v>741</v>
      </c>
      <c r="B367" t="s">
        <v>742</v>
      </c>
      <c r="C367" t="s">
        <v>743</v>
      </c>
      <c r="G367" t="s">
        <v>744</v>
      </c>
      <c r="H367" t="s">
        <v>99</v>
      </c>
    </row>
    <row r="368" spans="1:8" x14ac:dyDescent="0.3">
      <c r="A368" t="s">
        <v>745</v>
      </c>
      <c r="H368" t="s">
        <v>99</v>
      </c>
    </row>
    <row r="369" spans="1:8" x14ac:dyDescent="0.3">
      <c r="A369" t="s">
        <v>746</v>
      </c>
      <c r="E369" t="s">
        <v>3</v>
      </c>
      <c r="F369" t="s">
        <v>3</v>
      </c>
      <c r="G369" t="s">
        <v>3</v>
      </c>
      <c r="H369" t="s">
        <v>3</v>
      </c>
    </row>
    <row r="370" spans="1:8" x14ac:dyDescent="0.3">
      <c r="A370" t="s">
        <v>747</v>
      </c>
      <c r="E370" t="s">
        <v>186</v>
      </c>
      <c r="H370" t="s">
        <v>99</v>
      </c>
    </row>
    <row r="371" spans="1:8" x14ac:dyDescent="0.3">
      <c r="A371" t="s">
        <v>748</v>
      </c>
      <c r="E371" t="s">
        <v>103</v>
      </c>
      <c r="H371" t="s">
        <v>103</v>
      </c>
    </row>
    <row r="372" spans="1:8" x14ac:dyDescent="0.3">
      <c r="A372" t="s">
        <v>749</v>
      </c>
      <c r="H372" t="s">
        <v>99</v>
      </c>
    </row>
    <row r="373" spans="1:8" x14ac:dyDescent="0.3">
      <c r="A373" t="s">
        <v>750</v>
      </c>
      <c r="B373" t="s">
        <v>751</v>
      </c>
      <c r="G373" t="s">
        <v>752</v>
      </c>
      <c r="H373" t="s">
        <v>99</v>
      </c>
    </row>
    <row r="374" spans="1:8" x14ac:dyDescent="0.3">
      <c r="A374" t="s">
        <v>753</v>
      </c>
      <c r="F374" t="s">
        <v>186</v>
      </c>
      <c r="H374" t="s">
        <v>99</v>
      </c>
    </row>
    <row r="375" spans="1:8" x14ac:dyDescent="0.3">
      <c r="A375" t="s">
        <v>754</v>
      </c>
      <c r="B375" t="s">
        <v>560</v>
      </c>
      <c r="H375" t="s">
        <v>112</v>
      </c>
    </row>
    <row r="376" spans="1:8" x14ac:dyDescent="0.3">
      <c r="A376" t="s">
        <v>755</v>
      </c>
      <c r="B376" t="s">
        <v>756</v>
      </c>
      <c r="E376" t="s">
        <v>308</v>
      </c>
      <c r="H376" t="s">
        <v>308</v>
      </c>
    </row>
    <row r="377" spans="1:8" x14ac:dyDescent="0.3">
      <c r="A377" t="s">
        <v>757</v>
      </c>
      <c r="F377" t="s">
        <v>186</v>
      </c>
      <c r="H377" t="s">
        <v>99</v>
      </c>
    </row>
    <row r="378" spans="1:8" x14ac:dyDescent="0.3">
      <c r="A378" t="s">
        <v>758</v>
      </c>
      <c r="B378" t="s">
        <v>759</v>
      </c>
      <c r="E378" t="s">
        <v>103</v>
      </c>
      <c r="H378" t="s">
        <v>103</v>
      </c>
    </row>
    <row r="379" spans="1:8" x14ac:dyDescent="0.3">
      <c r="A379" t="s">
        <v>760</v>
      </c>
      <c r="F379" t="s">
        <v>186</v>
      </c>
      <c r="H379" t="s">
        <v>99</v>
      </c>
    </row>
    <row r="380" spans="1:8" x14ac:dyDescent="0.3">
      <c r="A380" t="s">
        <v>761</v>
      </c>
      <c r="H380" t="s">
        <v>99</v>
      </c>
    </row>
    <row r="381" spans="1:8" x14ac:dyDescent="0.3">
      <c r="A381" t="s">
        <v>762</v>
      </c>
      <c r="B381" t="s">
        <v>763</v>
      </c>
      <c r="H381" t="s">
        <v>99</v>
      </c>
    </row>
    <row r="382" spans="1:8" x14ac:dyDescent="0.3">
      <c r="A382" t="s">
        <v>764</v>
      </c>
      <c r="H382" t="s">
        <v>112</v>
      </c>
    </row>
    <row r="383" spans="1:8" x14ac:dyDescent="0.3">
      <c r="A383" t="s">
        <v>765</v>
      </c>
      <c r="H383" t="s">
        <v>112</v>
      </c>
    </row>
    <row r="384" spans="1:8" x14ac:dyDescent="0.3">
      <c r="A384" t="s">
        <v>766</v>
      </c>
      <c r="B384" t="s">
        <v>767</v>
      </c>
      <c r="G384" t="s">
        <v>768</v>
      </c>
      <c r="H384" t="s">
        <v>99</v>
      </c>
    </row>
    <row r="385" spans="1:8" x14ac:dyDescent="0.3">
      <c r="A385" t="s">
        <v>769</v>
      </c>
      <c r="H385" t="s">
        <v>99</v>
      </c>
    </row>
    <row r="386" spans="1:8" x14ac:dyDescent="0.3">
      <c r="A386" t="s">
        <v>770</v>
      </c>
      <c r="B386" t="s">
        <v>771</v>
      </c>
      <c r="E386" t="s">
        <v>149</v>
      </c>
      <c r="H386" t="s">
        <v>149</v>
      </c>
    </row>
    <row r="387" spans="1:8" x14ac:dyDescent="0.3">
      <c r="A387" t="s">
        <v>772</v>
      </c>
      <c r="B387" t="s">
        <v>773</v>
      </c>
      <c r="H387" t="s">
        <v>99</v>
      </c>
    </row>
    <row r="388" spans="1:8" x14ac:dyDescent="0.3">
      <c r="A388" t="s">
        <v>774</v>
      </c>
      <c r="E388" t="s">
        <v>103</v>
      </c>
      <c r="G388" t="s">
        <v>227</v>
      </c>
      <c r="H388" t="s">
        <v>103</v>
      </c>
    </row>
    <row r="389" spans="1:8" x14ac:dyDescent="0.3">
      <c r="A389" t="s">
        <v>775</v>
      </c>
      <c r="B389" t="s">
        <v>776</v>
      </c>
      <c r="E389" t="s">
        <v>103</v>
      </c>
      <c r="H389" t="s">
        <v>103</v>
      </c>
    </row>
    <row r="390" spans="1:8" x14ac:dyDescent="0.3">
      <c r="A390" t="s">
        <v>777</v>
      </c>
      <c r="E390" t="s">
        <v>243</v>
      </c>
      <c r="H390" t="s">
        <v>243</v>
      </c>
    </row>
    <row r="391" spans="1:8" x14ac:dyDescent="0.3">
      <c r="A391" t="s">
        <v>778</v>
      </c>
      <c r="B391" t="s">
        <v>779</v>
      </c>
      <c r="C391" t="s">
        <v>780</v>
      </c>
      <c r="E391" t="s">
        <v>103</v>
      </c>
      <c r="F391" t="s">
        <v>781</v>
      </c>
      <c r="H391" t="s">
        <v>103</v>
      </c>
    </row>
    <row r="392" spans="1:8" x14ac:dyDescent="0.3">
      <c r="A392" t="s">
        <v>782</v>
      </c>
      <c r="H392" t="s">
        <v>99</v>
      </c>
    </row>
    <row r="393" spans="1:8" x14ac:dyDescent="0.3">
      <c r="A393" t="s">
        <v>783</v>
      </c>
      <c r="E393" t="s">
        <v>243</v>
      </c>
      <c r="H393" t="s">
        <v>243</v>
      </c>
    </row>
    <row r="394" spans="1:8" x14ac:dyDescent="0.3">
      <c r="A394" t="s">
        <v>784</v>
      </c>
      <c r="B394" t="s">
        <v>785</v>
      </c>
      <c r="F394" t="s">
        <v>786</v>
      </c>
      <c r="G394" t="s">
        <v>787</v>
      </c>
      <c r="H394" t="s">
        <v>99</v>
      </c>
    </row>
    <row r="395" spans="1:8" x14ac:dyDescent="0.3">
      <c r="A395" t="s">
        <v>788</v>
      </c>
      <c r="H395" t="s">
        <v>99</v>
      </c>
    </row>
    <row r="396" spans="1:8" x14ac:dyDescent="0.3">
      <c r="A396" t="s">
        <v>789</v>
      </c>
      <c r="B396" t="s">
        <v>790</v>
      </c>
      <c r="F396" t="s">
        <v>791</v>
      </c>
      <c r="G396" t="s">
        <v>792</v>
      </c>
      <c r="H396" t="s">
        <v>99</v>
      </c>
    </row>
    <row r="397" spans="1:8" x14ac:dyDescent="0.3">
      <c r="A397" t="s">
        <v>793</v>
      </c>
      <c r="B397" t="s">
        <v>794</v>
      </c>
      <c r="G397" t="s">
        <v>795</v>
      </c>
      <c r="H397" t="s">
        <v>99</v>
      </c>
    </row>
    <row r="398" spans="1:8" x14ac:dyDescent="0.3">
      <c r="A398" t="s">
        <v>796</v>
      </c>
      <c r="E398" t="s">
        <v>103</v>
      </c>
      <c r="G398" t="s">
        <v>227</v>
      </c>
      <c r="H398" t="s">
        <v>103</v>
      </c>
    </row>
    <row r="399" spans="1:8" x14ac:dyDescent="0.3">
      <c r="A399" t="s">
        <v>797</v>
      </c>
      <c r="B399" t="s">
        <v>798</v>
      </c>
      <c r="G399" t="s">
        <v>799</v>
      </c>
      <c r="H399" t="s">
        <v>99</v>
      </c>
    </row>
    <row r="400" spans="1:8" x14ac:dyDescent="0.3">
      <c r="A400" t="s">
        <v>800</v>
      </c>
      <c r="E400" t="s">
        <v>243</v>
      </c>
      <c r="H400" t="s">
        <v>243</v>
      </c>
    </row>
    <row r="401" spans="1:8" x14ac:dyDescent="0.3">
      <c r="A401" t="s">
        <v>801</v>
      </c>
      <c r="H401" t="s">
        <v>99</v>
      </c>
    </row>
    <row r="402" spans="1:8" x14ac:dyDescent="0.3">
      <c r="A402" t="s">
        <v>802</v>
      </c>
      <c r="B402" t="s">
        <v>803</v>
      </c>
      <c r="C402" t="s">
        <v>804</v>
      </c>
      <c r="G402" t="s">
        <v>792</v>
      </c>
      <c r="H402" t="s">
        <v>99</v>
      </c>
    </row>
    <row r="403" spans="1:8" x14ac:dyDescent="0.3">
      <c r="A403" t="s">
        <v>805</v>
      </c>
      <c r="H403" t="s">
        <v>112</v>
      </c>
    </row>
    <row r="404" spans="1:8" x14ac:dyDescent="0.3">
      <c r="A404" t="s">
        <v>806</v>
      </c>
      <c r="B404" t="s">
        <v>807</v>
      </c>
      <c r="G404" t="s">
        <v>808</v>
      </c>
      <c r="H404" t="s">
        <v>99</v>
      </c>
    </row>
    <row r="405" spans="1:8" x14ac:dyDescent="0.3">
      <c r="A405" t="s">
        <v>809</v>
      </c>
      <c r="B405" t="s">
        <v>810</v>
      </c>
      <c r="G405" t="s">
        <v>811</v>
      </c>
      <c r="H405" t="s">
        <v>99</v>
      </c>
    </row>
    <row r="406" spans="1:8" x14ac:dyDescent="0.3">
      <c r="A406" t="s">
        <v>812</v>
      </c>
      <c r="E406" t="s">
        <v>243</v>
      </c>
      <c r="H406" t="s">
        <v>243</v>
      </c>
    </row>
    <row r="407" spans="1:8" x14ac:dyDescent="0.3">
      <c r="A407" t="s">
        <v>813</v>
      </c>
      <c r="H407" t="s">
        <v>99</v>
      </c>
    </row>
    <row r="408" spans="1:8" x14ac:dyDescent="0.3">
      <c r="A408" t="s">
        <v>814</v>
      </c>
      <c r="B408" t="s">
        <v>815</v>
      </c>
      <c r="E408" t="s">
        <v>816</v>
      </c>
      <c r="F408" t="s">
        <v>817</v>
      </c>
      <c r="G408" t="s">
        <v>818</v>
      </c>
      <c r="H408" t="s">
        <v>99</v>
      </c>
    </row>
    <row r="409" spans="1:8" x14ac:dyDescent="0.3">
      <c r="A409" t="s">
        <v>819</v>
      </c>
      <c r="C409" t="s">
        <v>820</v>
      </c>
      <c r="D409" t="s">
        <v>821</v>
      </c>
      <c r="E409" t="s">
        <v>822</v>
      </c>
      <c r="G409" t="s">
        <v>823</v>
      </c>
      <c r="H409" t="s">
        <v>99</v>
      </c>
    </row>
    <row r="410" spans="1:8" x14ac:dyDescent="0.3">
      <c r="A410" t="s">
        <v>824</v>
      </c>
      <c r="H410" t="s">
        <v>99</v>
      </c>
    </row>
    <row r="411" spans="1:8" x14ac:dyDescent="0.3">
      <c r="A411" t="s">
        <v>825</v>
      </c>
      <c r="E411" t="s">
        <v>3</v>
      </c>
      <c r="H411" t="s">
        <v>3</v>
      </c>
    </row>
    <row r="412" spans="1:8" x14ac:dyDescent="0.3">
      <c r="A412" t="s">
        <v>826</v>
      </c>
      <c r="G412" t="s">
        <v>827</v>
      </c>
      <c r="H412" t="s">
        <v>99</v>
      </c>
    </row>
    <row r="413" spans="1:8" x14ac:dyDescent="0.3">
      <c r="A413" t="s">
        <v>828</v>
      </c>
      <c r="B413" t="s">
        <v>829</v>
      </c>
      <c r="G413" t="s">
        <v>830</v>
      </c>
      <c r="H413" t="s">
        <v>99</v>
      </c>
    </row>
    <row r="414" spans="1:8" x14ac:dyDescent="0.3">
      <c r="A414" t="s">
        <v>831</v>
      </c>
      <c r="E414" t="s">
        <v>252</v>
      </c>
      <c r="H414" t="s">
        <v>252</v>
      </c>
    </row>
    <row r="415" spans="1:8" x14ac:dyDescent="0.3">
      <c r="A415" t="s">
        <v>11</v>
      </c>
      <c r="H415" t="s">
        <v>103</v>
      </c>
    </row>
    <row r="416" spans="1:8" x14ac:dyDescent="0.3">
      <c r="A416" t="s">
        <v>832</v>
      </c>
      <c r="H416" t="s">
        <v>103</v>
      </c>
    </row>
    <row r="417" spans="1:8" x14ac:dyDescent="0.3">
      <c r="A417" t="s">
        <v>833</v>
      </c>
      <c r="H417" t="s">
        <v>103</v>
      </c>
    </row>
    <row r="418" spans="1:8" x14ac:dyDescent="0.3">
      <c r="A418" t="s">
        <v>834</v>
      </c>
      <c r="H418" t="s">
        <v>103</v>
      </c>
    </row>
    <row r="419" spans="1:8" x14ac:dyDescent="0.3">
      <c r="A419" t="s">
        <v>835</v>
      </c>
      <c r="G419" t="s">
        <v>836</v>
      </c>
      <c r="H419" t="s">
        <v>99</v>
      </c>
    </row>
    <row r="420" spans="1:8" x14ac:dyDescent="0.3">
      <c r="A420" t="s">
        <v>837</v>
      </c>
      <c r="E420" t="s">
        <v>3</v>
      </c>
      <c r="F420" t="s">
        <v>3</v>
      </c>
      <c r="G420" t="s">
        <v>3</v>
      </c>
      <c r="H420" t="s">
        <v>3</v>
      </c>
    </row>
    <row r="421" spans="1:8" x14ac:dyDescent="0.3">
      <c r="A421" t="s">
        <v>838</v>
      </c>
      <c r="B421" t="s">
        <v>839</v>
      </c>
      <c r="H421" t="s">
        <v>99</v>
      </c>
    </row>
    <row r="422" spans="1:8" x14ac:dyDescent="0.3">
      <c r="A422" t="s">
        <v>840</v>
      </c>
      <c r="B422" t="s">
        <v>841</v>
      </c>
      <c r="F422" t="s">
        <v>842</v>
      </c>
      <c r="G422" t="s">
        <v>843</v>
      </c>
      <c r="H422" t="s">
        <v>99</v>
      </c>
    </row>
    <row r="423" spans="1:8" x14ac:dyDescent="0.3">
      <c r="A423" t="s">
        <v>844</v>
      </c>
      <c r="B423" t="s">
        <v>845</v>
      </c>
      <c r="C423" t="s">
        <v>846</v>
      </c>
      <c r="F423" t="s">
        <v>847</v>
      </c>
      <c r="G423" t="s">
        <v>848</v>
      </c>
      <c r="H423" t="s">
        <v>99</v>
      </c>
    </row>
    <row r="424" spans="1:8" x14ac:dyDescent="0.3">
      <c r="A424" t="s">
        <v>849</v>
      </c>
      <c r="B424" t="s">
        <v>850</v>
      </c>
      <c r="G424" t="s">
        <v>851</v>
      </c>
      <c r="H424" t="s">
        <v>99</v>
      </c>
    </row>
    <row r="425" spans="1:8" x14ac:dyDescent="0.3">
      <c r="A425" t="s">
        <v>852</v>
      </c>
      <c r="B425" t="s">
        <v>853</v>
      </c>
      <c r="H425" t="s">
        <v>103</v>
      </c>
    </row>
    <row r="426" spans="1:8" x14ac:dyDescent="0.3">
      <c r="A426" t="s">
        <v>854</v>
      </c>
      <c r="E426" t="s">
        <v>103</v>
      </c>
      <c r="H426" t="s">
        <v>103</v>
      </c>
    </row>
    <row r="427" spans="1:8" x14ac:dyDescent="0.3">
      <c r="A427" t="s">
        <v>855</v>
      </c>
      <c r="B427" t="s">
        <v>856</v>
      </c>
      <c r="G427" t="s">
        <v>857</v>
      </c>
      <c r="H427" t="s">
        <v>99</v>
      </c>
    </row>
    <row r="428" spans="1:8" x14ac:dyDescent="0.3">
      <c r="A428" t="s">
        <v>858</v>
      </c>
      <c r="E428" t="s">
        <v>243</v>
      </c>
      <c r="H428" t="s">
        <v>243</v>
      </c>
    </row>
    <row r="429" spans="1:8" x14ac:dyDescent="0.3">
      <c r="A429" t="s">
        <v>859</v>
      </c>
      <c r="F429" t="s">
        <v>186</v>
      </c>
      <c r="H429" t="s">
        <v>99</v>
      </c>
    </row>
    <row r="430" spans="1:8" x14ac:dyDescent="0.3">
      <c r="A430" t="s">
        <v>860</v>
      </c>
      <c r="B430" t="s">
        <v>861</v>
      </c>
      <c r="E430" t="s">
        <v>3</v>
      </c>
      <c r="H430" t="s">
        <v>3</v>
      </c>
    </row>
    <row r="431" spans="1:8" x14ac:dyDescent="0.3">
      <c r="A431" t="s">
        <v>862</v>
      </c>
      <c r="C431" t="s">
        <v>863</v>
      </c>
      <c r="E431" t="s">
        <v>3</v>
      </c>
      <c r="F431" t="s">
        <v>3</v>
      </c>
      <c r="G431" t="s">
        <v>3</v>
      </c>
      <c r="H431" t="s">
        <v>3</v>
      </c>
    </row>
    <row r="432" spans="1:8" x14ac:dyDescent="0.3">
      <c r="A432" t="s">
        <v>864</v>
      </c>
      <c r="E432" t="s">
        <v>865</v>
      </c>
      <c r="H432" t="s">
        <v>99</v>
      </c>
    </row>
    <row r="433" spans="1:8" x14ac:dyDescent="0.3">
      <c r="A433" t="s">
        <v>866</v>
      </c>
      <c r="G433" t="s">
        <v>867</v>
      </c>
      <c r="H433" t="s">
        <v>99</v>
      </c>
    </row>
    <row r="434" spans="1:8" x14ac:dyDescent="0.3">
      <c r="A434" t="s">
        <v>868</v>
      </c>
      <c r="E434" t="s">
        <v>308</v>
      </c>
      <c r="H434" t="s">
        <v>308</v>
      </c>
    </row>
    <row r="435" spans="1:8" x14ac:dyDescent="0.3">
      <c r="A435" t="s">
        <v>869</v>
      </c>
      <c r="E435" t="s">
        <v>3</v>
      </c>
      <c r="F435" t="s">
        <v>3</v>
      </c>
      <c r="G435" t="s">
        <v>3</v>
      </c>
      <c r="H435" t="s">
        <v>3</v>
      </c>
    </row>
    <row r="436" spans="1:8" x14ac:dyDescent="0.3">
      <c r="A436" t="s">
        <v>870</v>
      </c>
      <c r="H436" t="s">
        <v>99</v>
      </c>
    </row>
    <row r="437" spans="1:8" x14ac:dyDescent="0.3">
      <c r="A437" t="s">
        <v>871</v>
      </c>
      <c r="B437" t="s">
        <v>872</v>
      </c>
      <c r="E437" t="s">
        <v>103</v>
      </c>
      <c r="H437" t="s">
        <v>103</v>
      </c>
    </row>
    <row r="438" spans="1:8" x14ac:dyDescent="0.3">
      <c r="A438" t="s">
        <v>873</v>
      </c>
      <c r="H438" t="s">
        <v>112</v>
      </c>
    </row>
    <row r="439" spans="1:8" x14ac:dyDescent="0.3">
      <c r="A439" t="s">
        <v>874</v>
      </c>
      <c r="E439" t="s">
        <v>227</v>
      </c>
      <c r="H439" t="s">
        <v>99</v>
      </c>
    </row>
    <row r="440" spans="1:8" x14ac:dyDescent="0.3">
      <c r="A440" t="s">
        <v>875</v>
      </c>
      <c r="B440" t="s">
        <v>876</v>
      </c>
      <c r="E440" t="s">
        <v>877</v>
      </c>
      <c r="H440" t="s">
        <v>877</v>
      </c>
    </row>
    <row r="441" spans="1:8" x14ac:dyDescent="0.3">
      <c r="A441" t="s">
        <v>878</v>
      </c>
      <c r="B441" t="s">
        <v>879</v>
      </c>
      <c r="G441" t="s">
        <v>880</v>
      </c>
      <c r="H441" t="s">
        <v>99</v>
      </c>
    </row>
    <row r="442" spans="1:8" x14ac:dyDescent="0.3">
      <c r="A442" t="s">
        <v>881</v>
      </c>
      <c r="B442" t="s">
        <v>882</v>
      </c>
      <c r="C442" t="s">
        <v>883</v>
      </c>
      <c r="E442" t="s">
        <v>252</v>
      </c>
      <c r="G442" t="s">
        <v>884</v>
      </c>
      <c r="H442" t="s">
        <v>252</v>
      </c>
    </row>
    <row r="443" spans="1:8" x14ac:dyDescent="0.3">
      <c r="A443" t="s">
        <v>885</v>
      </c>
      <c r="B443" t="s">
        <v>886</v>
      </c>
      <c r="E443" t="s">
        <v>495</v>
      </c>
      <c r="G443" t="s">
        <v>887</v>
      </c>
      <c r="H443" t="s">
        <v>99</v>
      </c>
    </row>
    <row r="444" spans="1:8" x14ac:dyDescent="0.3">
      <c r="A444" t="s">
        <v>888</v>
      </c>
      <c r="H444" t="s">
        <v>99</v>
      </c>
    </row>
    <row r="445" spans="1:8" x14ac:dyDescent="0.3">
      <c r="A445" t="s">
        <v>889</v>
      </c>
      <c r="E445" t="s">
        <v>103</v>
      </c>
      <c r="H445" t="s">
        <v>103</v>
      </c>
    </row>
    <row r="446" spans="1:8" x14ac:dyDescent="0.3">
      <c r="A446" t="s">
        <v>890</v>
      </c>
      <c r="C446" t="s">
        <v>891</v>
      </c>
      <c r="E446" t="s">
        <v>3</v>
      </c>
      <c r="F446" t="s">
        <v>3</v>
      </c>
      <c r="G446" t="s">
        <v>3</v>
      </c>
      <c r="H446" t="s">
        <v>3</v>
      </c>
    </row>
    <row r="447" spans="1:8" x14ac:dyDescent="0.3">
      <c r="A447" t="s">
        <v>892</v>
      </c>
      <c r="H447" t="s">
        <v>112</v>
      </c>
    </row>
    <row r="448" spans="1:8" x14ac:dyDescent="0.3">
      <c r="A448" t="s">
        <v>12</v>
      </c>
      <c r="H448" t="s">
        <v>103</v>
      </c>
    </row>
    <row r="449" spans="1:8" x14ac:dyDescent="0.3">
      <c r="A449" t="s">
        <v>893</v>
      </c>
      <c r="H449" t="s">
        <v>108</v>
      </c>
    </row>
    <row r="450" spans="1:8" x14ac:dyDescent="0.3">
      <c r="A450" t="s">
        <v>894</v>
      </c>
      <c r="B450" t="s">
        <v>895</v>
      </c>
      <c r="G450" t="s">
        <v>896</v>
      </c>
      <c r="H450" t="s">
        <v>99</v>
      </c>
    </row>
    <row r="451" spans="1:8" x14ac:dyDescent="0.3">
      <c r="A451" t="s">
        <v>897</v>
      </c>
      <c r="B451" t="s">
        <v>898</v>
      </c>
      <c r="C451" t="s">
        <v>899</v>
      </c>
      <c r="G451" t="s">
        <v>900</v>
      </c>
      <c r="H451" t="s">
        <v>99</v>
      </c>
    </row>
    <row r="452" spans="1:8" x14ac:dyDescent="0.3">
      <c r="A452" t="s">
        <v>901</v>
      </c>
      <c r="B452" t="s">
        <v>902</v>
      </c>
      <c r="G452" t="s">
        <v>903</v>
      </c>
      <c r="H452" t="s">
        <v>99</v>
      </c>
    </row>
    <row r="453" spans="1:8" x14ac:dyDescent="0.3">
      <c r="A453" t="s">
        <v>904</v>
      </c>
      <c r="H453" t="s">
        <v>99</v>
      </c>
    </row>
    <row r="454" spans="1:8" x14ac:dyDescent="0.3">
      <c r="A454" t="s">
        <v>905</v>
      </c>
      <c r="E454" t="s">
        <v>252</v>
      </c>
      <c r="H454" t="s">
        <v>252</v>
      </c>
    </row>
    <row r="455" spans="1:8" x14ac:dyDescent="0.3">
      <c r="A455" t="s">
        <v>906</v>
      </c>
      <c r="H455" t="s">
        <v>99</v>
      </c>
    </row>
    <row r="456" spans="1:8" x14ac:dyDescent="0.3">
      <c r="A456" t="s">
        <v>907</v>
      </c>
      <c r="H456" t="s">
        <v>99</v>
      </c>
    </row>
    <row r="457" spans="1:8" x14ac:dyDescent="0.3">
      <c r="A457" t="s">
        <v>908</v>
      </c>
      <c r="C457" t="s">
        <v>909</v>
      </c>
      <c r="H457" t="s">
        <v>99</v>
      </c>
    </row>
    <row r="458" spans="1:8" x14ac:dyDescent="0.3">
      <c r="A458" t="s">
        <v>910</v>
      </c>
      <c r="H458" t="s">
        <v>99</v>
      </c>
    </row>
    <row r="459" spans="1:8" x14ac:dyDescent="0.3">
      <c r="A459" t="s">
        <v>911</v>
      </c>
      <c r="H459" t="s">
        <v>99</v>
      </c>
    </row>
    <row r="460" spans="1:8" x14ac:dyDescent="0.3">
      <c r="A460" t="s">
        <v>912</v>
      </c>
      <c r="H460" t="s">
        <v>99</v>
      </c>
    </row>
    <row r="461" spans="1:8" x14ac:dyDescent="0.3">
      <c r="A461" t="s">
        <v>913</v>
      </c>
      <c r="B461" t="s">
        <v>914</v>
      </c>
      <c r="C461" t="s">
        <v>810</v>
      </c>
      <c r="G461" t="s">
        <v>915</v>
      </c>
      <c r="H461" t="s">
        <v>99</v>
      </c>
    </row>
    <row r="462" spans="1:8" x14ac:dyDescent="0.3">
      <c r="A462" t="s">
        <v>916</v>
      </c>
      <c r="B462" t="s">
        <v>917</v>
      </c>
      <c r="G462" t="s">
        <v>918</v>
      </c>
      <c r="H462" t="s">
        <v>99</v>
      </c>
    </row>
    <row r="463" spans="1:8" x14ac:dyDescent="0.3">
      <c r="A463" t="s">
        <v>919</v>
      </c>
      <c r="B463" t="s">
        <v>920</v>
      </c>
      <c r="C463" t="s">
        <v>921</v>
      </c>
      <c r="E463" t="s">
        <v>3</v>
      </c>
      <c r="F463" t="s">
        <v>3</v>
      </c>
      <c r="G463" t="s">
        <v>3</v>
      </c>
      <c r="H463" t="s">
        <v>3</v>
      </c>
    </row>
    <row r="464" spans="1:8" x14ac:dyDescent="0.3">
      <c r="A464" t="s">
        <v>922</v>
      </c>
      <c r="H464" t="s">
        <v>99</v>
      </c>
    </row>
    <row r="465" spans="1:8" x14ac:dyDescent="0.3">
      <c r="A465" t="s">
        <v>923</v>
      </c>
      <c r="E465" t="s">
        <v>924</v>
      </c>
      <c r="G465" t="s">
        <v>925</v>
      </c>
      <c r="H465" t="s">
        <v>99</v>
      </c>
    </row>
    <row r="466" spans="1:8" x14ac:dyDescent="0.3">
      <c r="A466" t="s">
        <v>926</v>
      </c>
      <c r="H466" t="s">
        <v>112</v>
      </c>
    </row>
    <row r="467" spans="1:8" x14ac:dyDescent="0.3">
      <c r="A467" t="s">
        <v>927</v>
      </c>
      <c r="H467" t="s">
        <v>99</v>
      </c>
    </row>
    <row r="468" spans="1:8" x14ac:dyDescent="0.3">
      <c r="A468" t="s">
        <v>928</v>
      </c>
      <c r="H468" t="s">
        <v>99</v>
      </c>
    </row>
    <row r="469" spans="1:8" x14ac:dyDescent="0.3">
      <c r="A469" t="s">
        <v>929</v>
      </c>
      <c r="B469" t="s">
        <v>930</v>
      </c>
      <c r="C469" t="s">
        <v>931</v>
      </c>
      <c r="D469" t="s">
        <v>932</v>
      </c>
      <c r="F469" t="s">
        <v>933</v>
      </c>
      <c r="G469" t="s">
        <v>792</v>
      </c>
      <c r="H469" t="s">
        <v>99</v>
      </c>
    </row>
    <row r="470" spans="1:8" x14ac:dyDescent="0.3">
      <c r="A470" t="s">
        <v>934</v>
      </c>
      <c r="E470" t="s">
        <v>103</v>
      </c>
      <c r="G470" t="s">
        <v>227</v>
      </c>
      <c r="H470" t="s">
        <v>103</v>
      </c>
    </row>
    <row r="471" spans="1:8" x14ac:dyDescent="0.3">
      <c r="A471" t="s">
        <v>935</v>
      </c>
      <c r="B471" t="s">
        <v>574</v>
      </c>
      <c r="E471" t="s">
        <v>108</v>
      </c>
      <c r="H471" t="s">
        <v>108</v>
      </c>
    </row>
    <row r="472" spans="1:8" x14ac:dyDescent="0.3">
      <c r="A472" t="s">
        <v>936</v>
      </c>
      <c r="B472" t="s">
        <v>937</v>
      </c>
      <c r="G472" t="s">
        <v>938</v>
      </c>
      <c r="H472" t="s">
        <v>99</v>
      </c>
    </row>
    <row r="473" spans="1:8" x14ac:dyDescent="0.3">
      <c r="A473" t="s">
        <v>939</v>
      </c>
      <c r="B473" t="s">
        <v>940</v>
      </c>
      <c r="G473" t="s">
        <v>941</v>
      </c>
      <c r="H473" t="s">
        <v>99</v>
      </c>
    </row>
    <row r="474" spans="1:8" x14ac:dyDescent="0.3">
      <c r="A474" t="s">
        <v>942</v>
      </c>
      <c r="B474" t="s">
        <v>943</v>
      </c>
      <c r="G474" t="s">
        <v>944</v>
      </c>
      <c r="H474" t="s">
        <v>99</v>
      </c>
    </row>
    <row r="475" spans="1:8" x14ac:dyDescent="0.3">
      <c r="A475" t="s">
        <v>945</v>
      </c>
      <c r="H475" t="s">
        <v>99</v>
      </c>
    </row>
    <row r="476" spans="1:8" x14ac:dyDescent="0.3">
      <c r="A476" t="s">
        <v>946</v>
      </c>
      <c r="B476" t="s">
        <v>947</v>
      </c>
      <c r="C476" t="s">
        <v>948</v>
      </c>
      <c r="D476" t="s">
        <v>949</v>
      </c>
      <c r="F476" t="s">
        <v>950</v>
      </c>
      <c r="G476" t="s">
        <v>951</v>
      </c>
      <c r="H476" t="s">
        <v>103</v>
      </c>
    </row>
    <row r="477" spans="1:8" x14ac:dyDescent="0.3">
      <c r="A477" t="s">
        <v>952</v>
      </c>
      <c r="H477" t="s">
        <v>112</v>
      </c>
    </row>
    <row r="478" spans="1:8" x14ac:dyDescent="0.3">
      <c r="A478" t="s">
        <v>953</v>
      </c>
      <c r="E478" t="s">
        <v>3</v>
      </c>
      <c r="F478" t="s">
        <v>3</v>
      </c>
      <c r="G478" t="s">
        <v>3</v>
      </c>
      <c r="H478" t="s">
        <v>3</v>
      </c>
    </row>
    <row r="479" spans="1:8" x14ac:dyDescent="0.3">
      <c r="A479" t="s">
        <v>954</v>
      </c>
      <c r="H479" t="s">
        <v>99</v>
      </c>
    </row>
    <row r="480" spans="1:8" x14ac:dyDescent="0.3">
      <c r="A480" t="s">
        <v>955</v>
      </c>
      <c r="E480" t="s">
        <v>3</v>
      </c>
      <c r="H480" t="s">
        <v>3</v>
      </c>
    </row>
    <row r="481" spans="1:8" x14ac:dyDescent="0.3">
      <c r="A481" t="s">
        <v>956</v>
      </c>
      <c r="C481" t="s">
        <v>957</v>
      </c>
      <c r="E481" t="s">
        <v>3</v>
      </c>
      <c r="F481" t="s">
        <v>3</v>
      </c>
      <c r="G481" t="s">
        <v>3</v>
      </c>
      <c r="H481" t="s">
        <v>3</v>
      </c>
    </row>
    <row r="482" spans="1:8" x14ac:dyDescent="0.3">
      <c r="A482" t="s">
        <v>958</v>
      </c>
      <c r="C482" t="s">
        <v>959</v>
      </c>
      <c r="E482" t="s">
        <v>3</v>
      </c>
      <c r="F482" t="s">
        <v>3</v>
      </c>
      <c r="G482" t="s">
        <v>3</v>
      </c>
      <c r="H482" t="s">
        <v>3</v>
      </c>
    </row>
    <row r="483" spans="1:8" x14ac:dyDescent="0.3">
      <c r="A483" t="s">
        <v>960</v>
      </c>
      <c r="E483" t="s">
        <v>3</v>
      </c>
      <c r="H483" t="s">
        <v>3</v>
      </c>
    </row>
    <row r="484" spans="1:8" x14ac:dyDescent="0.3">
      <c r="A484" t="s">
        <v>961</v>
      </c>
      <c r="E484" t="s">
        <v>3</v>
      </c>
      <c r="H484" t="s">
        <v>3</v>
      </c>
    </row>
    <row r="485" spans="1:8" x14ac:dyDescent="0.3">
      <c r="A485" t="s">
        <v>13</v>
      </c>
      <c r="B485" t="s">
        <v>962</v>
      </c>
      <c r="E485" t="s">
        <v>3</v>
      </c>
      <c r="H485" t="s">
        <v>3</v>
      </c>
    </row>
    <row r="486" spans="1:8" x14ac:dyDescent="0.3">
      <c r="A486" t="s">
        <v>963</v>
      </c>
      <c r="H486" t="s">
        <v>99</v>
      </c>
    </row>
    <row r="487" spans="1:8" x14ac:dyDescent="0.3">
      <c r="A487" t="s">
        <v>964</v>
      </c>
      <c r="E487" t="s">
        <v>103</v>
      </c>
      <c r="G487" t="s">
        <v>227</v>
      </c>
      <c r="H487" t="s">
        <v>103</v>
      </c>
    </row>
    <row r="488" spans="1:8" x14ac:dyDescent="0.3">
      <c r="A488" t="s">
        <v>965</v>
      </c>
      <c r="B488" t="s">
        <v>966</v>
      </c>
      <c r="E488" t="s">
        <v>290</v>
      </c>
      <c r="H488" t="s">
        <v>290</v>
      </c>
    </row>
    <row r="489" spans="1:8" x14ac:dyDescent="0.3">
      <c r="A489" t="s">
        <v>967</v>
      </c>
      <c r="B489" t="s">
        <v>968</v>
      </c>
      <c r="G489" t="s">
        <v>969</v>
      </c>
      <c r="H489" t="s">
        <v>99</v>
      </c>
    </row>
    <row r="490" spans="1:8" x14ac:dyDescent="0.3">
      <c r="A490" t="s">
        <v>970</v>
      </c>
      <c r="B490" t="s">
        <v>971</v>
      </c>
      <c r="C490" t="s">
        <v>972</v>
      </c>
      <c r="G490" t="s">
        <v>973</v>
      </c>
      <c r="H490" t="s">
        <v>99</v>
      </c>
    </row>
    <row r="491" spans="1:8" x14ac:dyDescent="0.3">
      <c r="A491" t="s">
        <v>974</v>
      </c>
      <c r="E491" t="s">
        <v>3</v>
      </c>
      <c r="H491" t="s">
        <v>3</v>
      </c>
    </row>
    <row r="492" spans="1:8" x14ac:dyDescent="0.3">
      <c r="A492" t="s">
        <v>975</v>
      </c>
      <c r="B492" t="s">
        <v>976</v>
      </c>
      <c r="C492" t="s">
        <v>977</v>
      </c>
      <c r="E492" t="s">
        <v>3</v>
      </c>
      <c r="F492" t="s">
        <v>3</v>
      </c>
      <c r="G492" t="s">
        <v>3</v>
      </c>
      <c r="H492" t="s">
        <v>3</v>
      </c>
    </row>
    <row r="493" spans="1:8" x14ac:dyDescent="0.3">
      <c r="A493" t="s">
        <v>978</v>
      </c>
      <c r="E493" t="s">
        <v>103</v>
      </c>
      <c r="G493" t="s">
        <v>227</v>
      </c>
      <c r="H493" t="s">
        <v>103</v>
      </c>
    </row>
    <row r="494" spans="1:8" x14ac:dyDescent="0.3">
      <c r="A494" t="s">
        <v>979</v>
      </c>
      <c r="H494" t="s">
        <v>99</v>
      </c>
    </row>
    <row r="495" spans="1:8" x14ac:dyDescent="0.3">
      <c r="A495" t="s">
        <v>980</v>
      </c>
      <c r="B495" t="s">
        <v>981</v>
      </c>
      <c r="G495" t="s">
        <v>982</v>
      </c>
      <c r="H495" t="s">
        <v>99</v>
      </c>
    </row>
    <row r="496" spans="1:8" x14ac:dyDescent="0.3">
      <c r="A496" t="s">
        <v>983</v>
      </c>
      <c r="B496" t="s">
        <v>984</v>
      </c>
      <c r="E496" t="s">
        <v>103</v>
      </c>
      <c r="H496" t="s">
        <v>103</v>
      </c>
    </row>
    <row r="497" spans="1:8" x14ac:dyDescent="0.3">
      <c r="A497" t="s">
        <v>985</v>
      </c>
      <c r="H497" t="s">
        <v>112</v>
      </c>
    </row>
    <row r="498" spans="1:8" x14ac:dyDescent="0.3">
      <c r="A498" t="s">
        <v>986</v>
      </c>
      <c r="H498" t="s">
        <v>112</v>
      </c>
    </row>
    <row r="499" spans="1:8" x14ac:dyDescent="0.3">
      <c r="A499" t="s">
        <v>987</v>
      </c>
      <c r="B499" t="s">
        <v>988</v>
      </c>
      <c r="G499" t="s">
        <v>989</v>
      </c>
      <c r="H499" t="s">
        <v>112</v>
      </c>
    </row>
    <row r="500" spans="1:8" x14ac:dyDescent="0.3">
      <c r="A500" t="s">
        <v>990</v>
      </c>
      <c r="H500" t="s">
        <v>112</v>
      </c>
    </row>
    <row r="501" spans="1:8" x14ac:dyDescent="0.3">
      <c r="A501" t="s">
        <v>991</v>
      </c>
      <c r="B501" t="s">
        <v>992</v>
      </c>
      <c r="G501" t="s">
        <v>993</v>
      </c>
      <c r="H501" t="s">
        <v>99</v>
      </c>
    </row>
    <row r="502" spans="1:8" x14ac:dyDescent="0.3">
      <c r="A502" t="s">
        <v>994</v>
      </c>
      <c r="B502" t="s">
        <v>995</v>
      </c>
      <c r="E502" t="s">
        <v>308</v>
      </c>
      <c r="H502" t="s">
        <v>308</v>
      </c>
    </row>
    <row r="503" spans="1:8" x14ac:dyDescent="0.3">
      <c r="A503" t="s">
        <v>996</v>
      </c>
      <c r="H503" t="s">
        <v>99</v>
      </c>
    </row>
    <row r="504" spans="1:8" x14ac:dyDescent="0.3">
      <c r="A504" t="s">
        <v>997</v>
      </c>
      <c r="E504" t="s">
        <v>234</v>
      </c>
      <c r="H504" t="s">
        <v>234</v>
      </c>
    </row>
    <row r="505" spans="1:8" x14ac:dyDescent="0.3">
      <c r="A505" t="s">
        <v>998</v>
      </c>
      <c r="H505" t="s">
        <v>99</v>
      </c>
    </row>
    <row r="506" spans="1:8" x14ac:dyDescent="0.3">
      <c r="A506" t="s">
        <v>999</v>
      </c>
      <c r="E506" t="s">
        <v>308</v>
      </c>
      <c r="H506" t="s">
        <v>308</v>
      </c>
    </row>
    <row r="507" spans="1:8" x14ac:dyDescent="0.3">
      <c r="A507" t="s">
        <v>1000</v>
      </c>
      <c r="F507" t="s">
        <v>186</v>
      </c>
      <c r="H507" t="s">
        <v>99</v>
      </c>
    </row>
    <row r="508" spans="1:8" x14ac:dyDescent="0.3">
      <c r="A508" t="s">
        <v>1001</v>
      </c>
      <c r="B508" t="s">
        <v>1002</v>
      </c>
      <c r="G508" t="s">
        <v>318</v>
      </c>
      <c r="H508" t="s">
        <v>99</v>
      </c>
    </row>
    <row r="509" spans="1:8" x14ac:dyDescent="0.3">
      <c r="A509" t="s">
        <v>1003</v>
      </c>
      <c r="B509" t="s">
        <v>1004</v>
      </c>
      <c r="C509" t="s">
        <v>1005</v>
      </c>
      <c r="F509" t="s">
        <v>1006</v>
      </c>
      <c r="G509" t="s">
        <v>1007</v>
      </c>
      <c r="H509" t="s">
        <v>99</v>
      </c>
    </row>
    <row r="510" spans="1:8" x14ac:dyDescent="0.3">
      <c r="A510" t="s">
        <v>1008</v>
      </c>
      <c r="E510" t="s">
        <v>545</v>
      </c>
      <c r="G510" t="s">
        <v>290</v>
      </c>
      <c r="H510" t="s">
        <v>234</v>
      </c>
    </row>
    <row r="511" spans="1:8" x14ac:dyDescent="0.3">
      <c r="A511" t="s">
        <v>1009</v>
      </c>
      <c r="B511" t="s">
        <v>1010</v>
      </c>
      <c r="G511" t="s">
        <v>1011</v>
      </c>
      <c r="H511" t="s">
        <v>99</v>
      </c>
    </row>
    <row r="512" spans="1:8" x14ac:dyDescent="0.3">
      <c r="A512" t="s">
        <v>1012</v>
      </c>
      <c r="B512" t="s">
        <v>1013</v>
      </c>
      <c r="G512" t="s">
        <v>1014</v>
      </c>
      <c r="H512" t="s">
        <v>99</v>
      </c>
    </row>
    <row r="513" spans="1:8" x14ac:dyDescent="0.3">
      <c r="A513" t="s">
        <v>1015</v>
      </c>
      <c r="B513" t="s">
        <v>1016</v>
      </c>
      <c r="H513" t="s">
        <v>3</v>
      </c>
    </row>
    <row r="514" spans="1:8" x14ac:dyDescent="0.3">
      <c r="A514" t="s">
        <v>1017</v>
      </c>
      <c r="B514" t="s">
        <v>1018</v>
      </c>
      <c r="C514" t="s">
        <v>1019</v>
      </c>
      <c r="D514" t="s">
        <v>1020</v>
      </c>
      <c r="E514" t="s">
        <v>234</v>
      </c>
      <c r="H514" t="s">
        <v>234</v>
      </c>
    </row>
    <row r="515" spans="1:8" x14ac:dyDescent="0.3">
      <c r="A515" t="s">
        <v>1021</v>
      </c>
      <c r="E515" t="s">
        <v>3</v>
      </c>
      <c r="H515" t="s">
        <v>3</v>
      </c>
    </row>
    <row r="516" spans="1:8" x14ac:dyDescent="0.3">
      <c r="A516" t="s">
        <v>1022</v>
      </c>
      <c r="C516" t="s">
        <v>1023</v>
      </c>
      <c r="E516" t="s">
        <v>3</v>
      </c>
      <c r="F516" t="s">
        <v>3</v>
      </c>
      <c r="G516" t="s">
        <v>3</v>
      </c>
      <c r="H516" t="s">
        <v>3</v>
      </c>
    </row>
    <row r="517" spans="1:8" x14ac:dyDescent="0.3">
      <c r="A517" t="s">
        <v>1024</v>
      </c>
      <c r="E517" t="s">
        <v>234</v>
      </c>
      <c r="H517" t="s">
        <v>234</v>
      </c>
    </row>
    <row r="518" spans="1:8" x14ac:dyDescent="0.3">
      <c r="A518" t="s">
        <v>1025</v>
      </c>
      <c r="H518" t="s">
        <v>99</v>
      </c>
    </row>
    <row r="519" spans="1:8" x14ac:dyDescent="0.3">
      <c r="A519" t="s">
        <v>1026</v>
      </c>
      <c r="B519" t="s">
        <v>1027</v>
      </c>
      <c r="G519" t="s">
        <v>423</v>
      </c>
      <c r="H519" t="s">
        <v>99</v>
      </c>
    </row>
    <row r="520" spans="1:8" x14ac:dyDescent="0.3">
      <c r="A520" t="s">
        <v>14</v>
      </c>
      <c r="H520" t="s">
        <v>103</v>
      </c>
    </row>
    <row r="521" spans="1:8" x14ac:dyDescent="0.3">
      <c r="A521" t="s">
        <v>1028</v>
      </c>
      <c r="H521" t="s">
        <v>103</v>
      </c>
    </row>
    <row r="522" spans="1:8" x14ac:dyDescent="0.3">
      <c r="A522" t="s">
        <v>1029</v>
      </c>
      <c r="H522" t="s">
        <v>99</v>
      </c>
    </row>
    <row r="523" spans="1:8" x14ac:dyDescent="0.3">
      <c r="A523" t="s">
        <v>1030</v>
      </c>
      <c r="B523" t="s">
        <v>1031</v>
      </c>
      <c r="C523" t="s">
        <v>1032</v>
      </c>
      <c r="F523" t="s">
        <v>1033</v>
      </c>
      <c r="H523" t="s">
        <v>99</v>
      </c>
    </row>
    <row r="524" spans="1:8" x14ac:dyDescent="0.3">
      <c r="A524" t="s">
        <v>1034</v>
      </c>
      <c r="H524" t="s">
        <v>99</v>
      </c>
    </row>
    <row r="525" spans="1:8" x14ac:dyDescent="0.3">
      <c r="A525" t="s">
        <v>1035</v>
      </c>
      <c r="H525" t="s">
        <v>99</v>
      </c>
    </row>
    <row r="526" spans="1:8" x14ac:dyDescent="0.3">
      <c r="A526" t="s">
        <v>1036</v>
      </c>
      <c r="B526" t="s">
        <v>1037</v>
      </c>
      <c r="H526" t="s">
        <v>99</v>
      </c>
    </row>
    <row r="527" spans="1:8" x14ac:dyDescent="0.3">
      <c r="A527" t="s">
        <v>15</v>
      </c>
      <c r="H527" t="s">
        <v>99</v>
      </c>
    </row>
  </sheetData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50"/>
  <sheetViews>
    <sheetView tabSelected="1" workbookViewId="0">
      <selection activeCell="H10" sqref="H10"/>
    </sheetView>
  </sheetViews>
  <sheetFormatPr defaultRowHeight="14" x14ac:dyDescent="0.3"/>
  <cols>
    <col min="1" max="1" width="18.5" customWidth="1"/>
    <col min="2" max="2" width="17.25" customWidth="1"/>
    <col min="3" max="3" width="16.75" customWidth="1"/>
    <col min="4" max="4" width="17.4140625" customWidth="1"/>
    <col min="5" max="5" width="18.08203125" customWidth="1"/>
    <col min="7" max="7" width="12.4140625" customWidth="1"/>
    <col min="8" max="9" width="16" customWidth="1"/>
    <col min="16375" max="16375" width="5.6640625" customWidth="1"/>
    <col min="16376" max="16376" width="5.9140625" hidden="1" customWidth="1"/>
    <col min="16377" max="16377" width="4.4140625" hidden="1" customWidth="1"/>
    <col min="16378" max="16378" width="8.6640625" hidden="1" customWidth="1"/>
    <col min="16379" max="16379" width="2.58203125" hidden="1" customWidth="1"/>
    <col min="16380" max="16380" width="22.4140625" customWidth="1"/>
  </cols>
  <sheetData>
    <row r="1" spans="1:9 16380:16381" ht="20" x14ac:dyDescent="0.3">
      <c r="H1" s="23" t="s">
        <v>1045</v>
      </c>
      <c r="XEZ1" s="19" t="str">
        <f t="array" ref="XEZ1">IF(ROWS($B$2:B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2))))</f>
        <v>ahmed kamh</v>
      </c>
      <c r="XFA1" t="str">
        <f t="array" ref="XFA1">$XEZ$1:INDEX($XEZ$1:$XEZ$250,COUNTIF($XE$1:$XEZ$250,"?*"))</f>
        <v>ahmed kamh</v>
      </c>
    </row>
    <row r="2" spans="1:9 16380:16381" x14ac:dyDescent="0.3">
      <c r="A2" s="21" t="s">
        <v>1042</v>
      </c>
      <c r="G2" s="20" t="s">
        <v>19</v>
      </c>
      <c r="H2" s="20" t="s">
        <v>20</v>
      </c>
      <c r="I2" s="20" t="s">
        <v>21</v>
      </c>
      <c r="XEZ2" s="19" t="str">
        <f t="array" ref="XEZ2">IF(ROWS($B$2:B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3))))</f>
        <v>hassan ibraheem</v>
      </c>
    </row>
    <row r="3" spans="1:9 16380:16381" ht="21.5" customHeight="1" x14ac:dyDescent="0.3">
      <c r="A3" s="20" t="s">
        <v>1043</v>
      </c>
      <c r="G3" s="22">
        <f>SUM(C$6:C$250)</f>
        <v>40864</v>
      </c>
      <c r="H3" s="22">
        <f t="shared" ref="H3:I3" si="0">SUM(D$6:D$250)</f>
        <v>4149</v>
      </c>
      <c r="I3" s="22">
        <f t="shared" si="0"/>
        <v>36715</v>
      </c>
      <c r="XEZ3" s="19" t="str">
        <f t="array" ref="XEZ3">IF(ROWS($B$2:B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4))))</f>
        <v>mamdouh naser</v>
      </c>
    </row>
    <row r="4" spans="1:9 16380:16381" x14ac:dyDescent="0.3">
      <c r="XEZ4" s="19" t="str">
        <f t="array" ref="XEZ4">IF(ROWS($B$2:B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5))))</f>
        <v>Officena</v>
      </c>
    </row>
    <row r="5" spans="1:9 16380:16381" x14ac:dyDescent="0.3">
      <c r="A5" s="20" t="s">
        <v>16</v>
      </c>
      <c r="B5" s="20" t="s">
        <v>18</v>
      </c>
      <c r="C5" s="20" t="s">
        <v>19</v>
      </c>
      <c r="D5" s="20" t="s">
        <v>20</v>
      </c>
      <c r="E5" s="20" t="s">
        <v>21</v>
      </c>
      <c r="XEZ5" s="19" t="str">
        <f t="array" ref="XEZ5">IF(ROWS($B$2:B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6))))</f>
        <v>salim</v>
      </c>
    </row>
    <row r="6" spans="1:9 16380:16381" x14ac:dyDescent="0.3">
      <c r="A6" s="1">
        <f>IF(ROWS($A$1:A1)&gt;COUNTIF(customer_account_sub_dollar!$B$2:$B$500,$A$3),"",INDEX(customer_account_sub_dollar!$A2:$A500,SMALL(IF(customer_account_sub_dollar!$B$2:$B$500&lt;&gt;"",IF(customer_account_sub_dollar!$B$2:$B$500=$A$3,ROW($A$2:$A$500)-ROW($A$2)+1)),ROWS(A$1:A1))))</f>
        <v>42659</v>
      </c>
      <c r="B6" s="22">
        <f t="array" ref="B6">IF(ROWS($A$1:A1)&gt;COUNTIF(customer_account_sub_dollar!$B$2:$B$500,$A$3),"",INDEX(customer_account_sub_dollar!C$2:C$500,SMALL(IF(customer_account_sub_dollar!$B$2:$B$500&lt;&gt;"",IF(customer_account_sub_dollar!$B$2:$B$500=$A$3,ROW($A$2:$A$500)-ROW($A$2)+1)),ROWS(A$1:A1))))</f>
        <v>14</v>
      </c>
      <c r="C6" s="22">
        <f t="array" ref="C6">IF(ROWS($A$1:B1)&gt;COUNTIF(customer_account_sub_dollar!$B$2:$B$500,$A$3),"",INDEX(customer_account_sub_dollar!D$2:D$500,SMALL(IF(customer_account_sub_dollar!$B$2:$B$500&lt;&gt;"",IF(customer_account_sub_dollar!$B$2:$B$500=$A$3,ROW($A$2:$A$500)-ROW($A$2)+1)),ROWS(B$1:B1))))</f>
        <v>3500</v>
      </c>
      <c r="D6" s="22">
        <f t="array" ref="D6">IF(ROWS($A$1:C1)&gt;COUNTIF(customer_account_sub_dollar!$B$2:$B$500,$A$3),"",INDEX(customer_account_sub_dollar!E$2:E$500,SMALL(IF(customer_account_sub_dollar!$B$2:$B$500&lt;&gt;"",IF(customer_account_sub_dollar!$B$2:$B$500=$A$3,ROW($A$2:$A$500)-ROW($A$2)+1)),ROWS(C$1:C1))))</f>
        <v>50</v>
      </c>
      <c r="E6" s="22">
        <f t="array" ref="E6">IF(ROWS($A$1:D1)&gt;COUNTIF(customer_account_sub_dollar!$B$2:$B$500,$A$3),"",INDEX(customer_account_sub_dollar!F$2:F$500,SMALL(IF(customer_account_sub_dollar!$B$2:$B$500&lt;&gt;"",IF(customer_account_sub_dollar!$B$2:$B$500=$A$3,ROW($A$2:$A$500)-ROW($A$2)+1)),ROWS(D$1:D1))))</f>
        <v>3450</v>
      </c>
      <c r="XEZ6" s="19" t="str">
        <f t="array" ref="XEZ6">IF(ROWS($B$2:B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7))))</f>
        <v>MR H</v>
      </c>
    </row>
    <row r="7" spans="1:9 16380:16381" x14ac:dyDescent="0.3">
      <c r="A7" s="1">
        <f t="array" ref="A7">IF(ROWS($A$1:A2)&gt;COUNTIF(customer_account_sub_dollar!$B$2:$B$500,$A$3),"",INDEX(customer_account_sub_dollar!$A3:$A501,SMALL(IF(customer_account_sub_dollar!$B$2:$B$500&lt;&gt;"",IF(customer_account_sub_dollar!$B$2:$B$500=$A$3,ROW($A$2:$A$500)-ROW($A$2)+1)),ROWS(A$1:A2))))</f>
        <v>42663</v>
      </c>
      <c r="B7" s="22">
        <f t="array" ref="B7">IF(ROWS($A$1:A2)&gt;COUNTIF(customer_account_sub_dollar!$B$2:$B$500,$A$3),"",INDEX(customer_account_sub_dollar!C$2:C$500,SMALL(IF(customer_account_sub_dollar!$B$2:$B$500&lt;&gt;"",IF(customer_account_sub_dollar!$B$2:$B$500=$A$3,ROW($A$2:$A$500)-ROW($A$2)+1)),ROWS(A$1:A2))))</f>
        <v>15</v>
      </c>
      <c r="C7" s="22">
        <f t="array" ref="C7">IF(ROWS($A$1:B2)&gt;COUNTIF(customer_account_sub_dollar!$B$2:$B$500,$A$3),"",INDEX(customer_account_sub_dollar!D$2:D$500,SMALL(IF(customer_account_sub_dollar!$B$2:$B$500&lt;&gt;"",IF(customer_account_sub_dollar!$B$2:$B$500=$A$3,ROW($A$2:$A$500)-ROW($A$2)+1)),ROWS(B$1:B2))))</f>
        <v>2600</v>
      </c>
      <c r="D7" s="22">
        <f t="array" ref="D7">IF(ROWS($A$1:C2)&gt;COUNTIF(customer_account_sub_dollar!$B$2:$B$500,$A$3),"",INDEX(customer_account_sub_dollar!E$2:E$500,SMALL(IF(customer_account_sub_dollar!$B$2:$B$500&lt;&gt;"",IF(customer_account_sub_dollar!$B$2:$B$500=$A$3,ROW($A$2:$A$500)-ROW($A$2)+1)),ROWS(C$1:C2))))</f>
        <v>900</v>
      </c>
      <c r="E7" s="22">
        <f t="array" ref="E7">IF(ROWS($A$1:D2)&gt;COUNTIF(customer_account_sub_dollar!$B$2:$B$500,$A$3),"",INDEX(customer_account_sub_dollar!F$2:F$500,SMALL(IF(customer_account_sub_dollar!$B$2:$B$500&lt;&gt;"",IF(customer_account_sub_dollar!$B$2:$B$500=$A$3,ROW($A$2:$A$500)-ROW($A$2)+1)),ROWS(D$1:D2))))</f>
        <v>1700</v>
      </c>
      <c r="XEZ7" s="19" t="str">
        <f t="array" ref="XEZ7">IF(ROWS($B$2:B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8))))</f>
        <v>ashraf shaleek</v>
      </c>
    </row>
    <row r="8" spans="1:9 16380:16381" x14ac:dyDescent="0.3">
      <c r="A8" s="1">
        <f t="array" ref="A8">IF(ROWS($A$1:A3)&gt;COUNTIF(customer_account_sub_dollar!$B$2:$B$500,$A$3),"",INDEX(customer_account_sub_dollar!$A4:$A502,SMALL(IF(customer_account_sub_dollar!$B$2:$B$500&lt;&gt;"",IF(customer_account_sub_dollar!$B$2:$B$500=$A$3,ROW($A$2:$A$500)-ROW($A$2)+1)),ROWS(A$1:A3))))</f>
        <v>42668</v>
      </c>
      <c r="B8" s="22">
        <f t="array" ref="B8">IF(ROWS($A$1:A3)&gt;COUNTIF(customer_account_sub_dollar!$B$2:$B$500,$A$3),"",INDEX(customer_account_sub_dollar!C$2:C$500,SMALL(IF(customer_account_sub_dollar!$B$2:$B$500&lt;&gt;"",IF(customer_account_sub_dollar!$B$2:$B$500=$A$3,ROW($A$2:$A$500)-ROW($A$2)+1)),ROWS(A$1:A3))))</f>
        <v>16</v>
      </c>
      <c r="C8" s="22">
        <f t="array" ref="C8">IF(ROWS($A$1:B3)&gt;COUNTIF(customer_account_sub_dollar!$B$2:$B$500,$A$3),"",INDEX(customer_account_sub_dollar!D$2:D$500,SMALL(IF(customer_account_sub_dollar!$B$2:$B$500&lt;&gt;"",IF(customer_account_sub_dollar!$B$2:$B$500=$A$3,ROW($A$2:$A$500)-ROW($A$2)+1)),ROWS(B$1:B3))))</f>
        <v>1700</v>
      </c>
      <c r="D8" s="22">
        <f t="array" ref="D8">IF(ROWS($A$1:C3)&gt;COUNTIF(customer_account_sub_dollar!$B$2:$B$500,$A$3),"",INDEX(customer_account_sub_dollar!E$2:E$500,SMALL(IF(customer_account_sub_dollar!$B$2:$B$500&lt;&gt;"",IF(customer_account_sub_dollar!$B$2:$B$500=$A$3,ROW($A$2:$A$500)-ROW($A$2)+1)),ROWS(C$1:C3))))</f>
        <v>0</v>
      </c>
      <c r="E8" s="22">
        <f t="array" ref="E8">IF(ROWS($A$1:D3)&gt;COUNTIF(customer_account_sub_dollar!$B$2:$B$500,$A$3),"",INDEX(customer_account_sub_dollar!F$2:F$500,SMALL(IF(customer_account_sub_dollar!$B$2:$B$500&lt;&gt;"",IF(customer_account_sub_dollar!$B$2:$B$500=$A$3,ROW($A$2:$A$500)-ROW($A$2)+1)),ROWS(D$1:D3))))</f>
        <v>1700</v>
      </c>
      <c r="XEZ8" s="19" t="str">
        <f t="array" ref="XEZ8">IF(ROWS($B$2:B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9))))</f>
        <v>mohamed gooda</v>
      </c>
    </row>
    <row r="9" spans="1:9 16380:16381" x14ac:dyDescent="0.3">
      <c r="A9" s="1">
        <f t="array" ref="A9">IF(ROWS($A$1:A4)&gt;COUNTIF(customer_account_sub_dollar!$B$2:$B$500,$A$3),"",INDEX(customer_account_sub_dollar!$A5:$A503,SMALL(IF(customer_account_sub_dollar!$B$2:$B$500&lt;&gt;"",IF(customer_account_sub_dollar!$B$2:$B$500=$A$3,ROW($A$2:$A$500)-ROW($A$2)+1)),ROWS(A$1:A4))))</f>
        <v>42687</v>
      </c>
      <c r="B9" s="22">
        <f t="array" ref="B9">IF(ROWS($A$1:A4)&gt;COUNTIF(customer_account_sub_dollar!$B$2:$B$500,$A$3),"",INDEX(customer_account_sub_dollar!C$2:C$500,SMALL(IF(customer_account_sub_dollar!$B$2:$B$500&lt;&gt;"",IF(customer_account_sub_dollar!$B$2:$B$500=$A$3,ROW($A$2:$A$500)-ROW($A$2)+1)),ROWS(A$1:A4))))</f>
        <v>17</v>
      </c>
      <c r="C9" s="22">
        <f t="array" ref="C9">IF(ROWS($A$1:B4)&gt;COUNTIF(customer_account_sub_dollar!$B$2:$B$500,$A$3),"",INDEX(customer_account_sub_dollar!D$2:D$500,SMALL(IF(customer_account_sub_dollar!$B$2:$B$500&lt;&gt;"",IF(customer_account_sub_dollar!$B$2:$B$500=$A$3,ROW($A$2:$A$500)-ROW($A$2)+1)),ROWS(B$1:B4))))</f>
        <v>800</v>
      </c>
      <c r="D9" s="22">
        <f t="array" ref="D9">IF(ROWS($A$1:C4)&gt;COUNTIF(customer_account_sub_dollar!$B$2:$B$500,$A$3),"",INDEX(customer_account_sub_dollar!E$2:E$500,SMALL(IF(customer_account_sub_dollar!$B$2:$B$500&lt;&gt;"",IF(customer_account_sub_dollar!$B$2:$B$500=$A$3,ROW($A$2:$A$500)-ROW($A$2)+1)),ROWS(C$1:C4))))</f>
        <v>100</v>
      </c>
      <c r="E9" s="22">
        <f t="array" ref="E9">IF(ROWS($A$1:D4)&gt;COUNTIF(customer_account_sub_dollar!$B$2:$B$500,$A$3),"",INDEX(customer_account_sub_dollar!F$2:F$500,SMALL(IF(customer_account_sub_dollar!$B$2:$B$500&lt;&gt;"",IF(customer_account_sub_dollar!$B$2:$B$500=$A$3,ROW($A$2:$A$500)-ROW($A$2)+1)),ROWS(D$1:D4))))</f>
        <v>700</v>
      </c>
      <c r="XEZ9" s="19" t="str">
        <f t="array" ref="XEZ9">IF(ROWS($B$2:B10)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10))))</f>
        <v>ZAM HAM 1</v>
      </c>
    </row>
    <row r="10" spans="1:9 16380:16381" x14ac:dyDescent="0.3">
      <c r="A10" s="1">
        <f t="array" ref="A10">IF(ROWS($A$1:A5)&gt;COUNTIF(customer_account_sub_dollar!$B$2:$B$500,$A$3),"",INDEX(customer_account_sub_dollar!$A6:$A504,SMALL(IF(customer_account_sub_dollar!$B$2:$B$500&lt;&gt;"",IF(customer_account_sub_dollar!$B$2:$B$500=$A$3,ROW($A$2:$A$500)-ROW($A$2)+1)),ROWS(A$1:A5))))</f>
        <v>42692</v>
      </c>
      <c r="B10" s="22">
        <f t="array" ref="B10">IF(ROWS($A$1:A5)&gt;COUNTIF(customer_account_sub_dollar!$B$2:$B$500,$A$3),"",INDEX(customer_account_sub_dollar!C$2:C$500,SMALL(IF(customer_account_sub_dollar!$B$2:$B$500&lt;&gt;"",IF(customer_account_sub_dollar!$B$2:$B$500=$A$3,ROW($A$2:$A$500)-ROW($A$2)+1)),ROWS(A$1:A5))))</f>
        <v>18</v>
      </c>
      <c r="C10" s="22">
        <f t="array" ref="C10">IF(ROWS($A$1:B5)&gt;COUNTIF(customer_account_sub_dollar!$B$2:$B$500,$A$3),"",INDEX(customer_account_sub_dollar!D$2:D$500,SMALL(IF(customer_account_sub_dollar!$B$2:$B$500&lt;&gt;"",IF(customer_account_sub_dollar!$B$2:$B$500=$A$3,ROW($A$2:$A$500)-ROW($A$2)+1)),ROWS(B$1:B5))))</f>
        <v>150</v>
      </c>
      <c r="D10" s="22">
        <f t="array" ref="D10">IF(ROWS($A$1:C5)&gt;COUNTIF(customer_account_sub_dollar!$B$2:$B$500,$A$3),"",INDEX(customer_account_sub_dollar!E$2:E$500,SMALL(IF(customer_account_sub_dollar!$B$2:$B$500&lt;&gt;"",IF(customer_account_sub_dollar!$B$2:$B$500=$A$3,ROW($A$2:$A$500)-ROW($A$2)+1)),ROWS(C$1:C5))))</f>
        <v>100</v>
      </c>
      <c r="E10" s="22">
        <f t="array" ref="E10">IF(ROWS($A$1:D5)&gt;COUNTIF(customer_account_sub_dollar!$B$2:$B$500,$A$3),"",INDEX(customer_account_sub_dollar!F$2:F$500,SMALL(IF(customer_account_sub_dollar!$B$2:$B$500&lt;&gt;"",IF(customer_account_sub_dollar!$B$2:$B$500=$A$3,ROW($A$2:$A$500)-ROW($A$2)+1)),ROWS(D$1:D5))))</f>
        <v>50</v>
      </c>
      <c r="XEZ10" s="19" t="str">
        <f t="array" ref="XEZ10">IF(ROWS($B$2:B11)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11))))</f>
        <v>lamasat cairo road</v>
      </c>
    </row>
    <row r="11" spans="1:9 16380:16381" x14ac:dyDescent="0.3">
      <c r="A11" s="1">
        <f t="array" ref="A11">IF(ROWS($A$1:A6)&gt;COUNTIF(customer_account_sub_dollar!$B$2:$B$500,$A$3),"",INDEX(customer_account_sub_dollar!$A7:$A505,SMALL(IF(customer_account_sub_dollar!$B$2:$B$500&lt;&gt;"",IF(customer_account_sub_dollar!$B$2:$B$500=$A$3,ROW($A$2:$A$500)-ROW($A$2)+1)),ROWS(A$1:A6))))</f>
        <v>42693</v>
      </c>
      <c r="B11" s="22">
        <f t="array" ref="B11">IF(ROWS($A$1:A6)&gt;COUNTIF(customer_account_sub_dollar!$B$2:$B$500,$A$3),"",INDEX(customer_account_sub_dollar!C$2:C$500,SMALL(IF(customer_account_sub_dollar!$B$2:$B$500&lt;&gt;"",IF(customer_account_sub_dollar!$B$2:$B$500=$A$3,ROW($A$2:$A$500)-ROW($A$2)+1)),ROWS(A$1:A6))))</f>
        <v>19</v>
      </c>
      <c r="C11" s="22">
        <f t="array" ref="C11">IF(ROWS($A$1:B6)&gt;COUNTIF(customer_account_sub_dollar!$B$2:$B$500,$A$3),"",INDEX(customer_account_sub_dollar!D$2:D$500,SMALL(IF(customer_account_sub_dollar!$B$2:$B$500&lt;&gt;"",IF(customer_account_sub_dollar!$B$2:$B$500=$A$3,ROW($A$2:$A$500)-ROW($A$2)+1)),ROWS(B$1:B6))))</f>
        <v>569</v>
      </c>
      <c r="D11" s="22">
        <f t="array" ref="D11">IF(ROWS($A$1:C6)&gt;COUNTIF(customer_account_sub_dollar!$B$2:$B$500,$A$3),"",INDEX(customer_account_sub_dollar!E$2:E$500,SMALL(IF(customer_account_sub_dollar!$B$2:$B$500&lt;&gt;"",IF(customer_account_sub_dollar!$B$2:$B$500=$A$3,ROW($A$2:$A$500)-ROW($A$2)+1)),ROWS(C$1:C6))))</f>
        <v>100</v>
      </c>
      <c r="E11" s="22">
        <f t="array" ref="E11">IF(ROWS($A$1:D6)&gt;COUNTIF(customer_account_sub_dollar!$B$2:$B$500,$A$3),"",INDEX(customer_account_sub_dollar!F$2:F$500,SMALL(IF(customer_account_sub_dollar!$B$2:$B$500&lt;&gt;"",IF(customer_account_sub_dollar!$B$2:$B$500=$A$3,ROW($A$2:$A$500)-ROW($A$2)+1)),ROWS(D$1:D6))))</f>
        <v>469</v>
      </c>
      <c r="XEZ11" s="19" t="str">
        <f t="array" ref="XEZ11">IF(ROWS($B$2:B12)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12))))</f>
        <v>lamasat kitwe</v>
      </c>
    </row>
    <row r="12" spans="1:9 16380:16381" x14ac:dyDescent="0.3">
      <c r="A12" s="1">
        <f t="array" ref="A12">IF(ROWS($A$1:A7)&gt;COUNTIF(customer_account_sub_dollar!$B$2:$B$500,$A$3),"",INDEX(customer_account_sub_dollar!$A8:$A506,SMALL(IF(customer_account_sub_dollar!$B$2:$B$500&lt;&gt;"",IF(customer_account_sub_dollar!$B$2:$B$500=$A$3,ROW($A$2:$A$500)-ROW($A$2)+1)),ROWS(A$1:A7))))</f>
        <v>42705</v>
      </c>
      <c r="B12" s="22">
        <f t="array" ref="B12">IF(ROWS($A$1:A7)&gt;COUNTIF(customer_account_sub_dollar!$B$2:$B$500,$A$3),"",INDEX(customer_account_sub_dollar!C$2:C$500,SMALL(IF(customer_account_sub_dollar!$B$2:$B$500&lt;&gt;"",IF(customer_account_sub_dollar!$B$2:$B$500=$A$3,ROW($A$2:$A$500)-ROW($A$2)+1)),ROWS(A$1:A7))))</f>
        <v>20</v>
      </c>
      <c r="C12" s="22">
        <f t="array" ref="C12">IF(ROWS($A$1:B7)&gt;COUNTIF(customer_account_sub_dollar!$B$2:$B$500,$A$3),"",INDEX(customer_account_sub_dollar!D$2:D$500,SMALL(IF(customer_account_sub_dollar!$B$2:$B$500&lt;&gt;"",IF(customer_account_sub_dollar!$B$2:$B$500=$A$3,ROW($A$2:$A$500)-ROW($A$2)+1)),ROWS(B$1:B7))))</f>
        <v>99</v>
      </c>
      <c r="D12" s="22">
        <f t="array" ref="D12">IF(ROWS($A$1:C7)&gt;COUNTIF(customer_account_sub_dollar!$B$2:$B$500,$A$3),"",INDEX(customer_account_sub_dollar!E$2:E$500,SMALL(IF(customer_account_sub_dollar!$B$2:$B$500&lt;&gt;"",IF(customer_account_sub_dollar!$B$2:$B$500=$A$3,ROW($A$2:$A$500)-ROW($A$2)+1)),ROWS(C$1:C7))))</f>
        <v>99</v>
      </c>
      <c r="E12" s="22">
        <f t="array" ref="E12">IF(ROWS($A$1:D7)&gt;COUNTIF(customer_account_sub_dollar!$B$2:$B$500,$A$3),"",INDEX(customer_account_sub_dollar!F$2:F$500,SMALL(IF(customer_account_sub_dollar!$B$2:$B$500&lt;&gt;"",IF(customer_account_sub_dollar!$B$2:$B$500=$A$3,ROW($A$2:$A$500)-ROW($A$2)+1)),ROWS(D$1:D7))))</f>
        <v>0</v>
      </c>
      <c r="XEZ12" s="19" t="str">
        <f t="array" ref="XEZ12">IF(ROWS($B$2:B13)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13))))</f>
        <v>tarek fathi</v>
      </c>
    </row>
    <row r="13" spans="1:9 16380:16381" x14ac:dyDescent="0.3">
      <c r="A13" s="1">
        <f t="array" ref="A13">IF(ROWS($A$1:A8)&gt;COUNTIF(customer_account_sub_dollar!$B$2:$B$500,$A$3),"",INDEX(customer_account_sub_dollar!$A9:$A507,SMALL(IF(customer_account_sub_dollar!$B$2:$B$500&lt;&gt;"",IF(customer_account_sub_dollar!$B$2:$B$500=$A$3,ROW($A$2:$A$500)-ROW($A$2)+1)),ROWS(A$1:A8))))</f>
        <v>42710</v>
      </c>
      <c r="B13" s="22">
        <f t="array" ref="B13">IF(ROWS($A$1:A8)&gt;COUNTIF(customer_account_sub_dollar!$B$2:$B$500,$A$3),"",INDEX(customer_account_sub_dollar!C$2:C$500,SMALL(IF(customer_account_sub_dollar!$B$2:$B$500&lt;&gt;"",IF(customer_account_sub_dollar!$B$2:$B$500=$A$3,ROW($A$2:$A$500)-ROW($A$2)+1)),ROWS(A$1:A8))))</f>
        <v>22</v>
      </c>
      <c r="C13" s="22">
        <f t="array" ref="C13">IF(ROWS($A$1:B8)&gt;COUNTIF(customer_account_sub_dollar!$B$2:$B$500,$A$3),"",INDEX(customer_account_sub_dollar!D$2:D$500,SMALL(IF(customer_account_sub_dollar!$B$2:$B$500&lt;&gt;"",IF(customer_account_sub_dollar!$B$2:$B$500=$A$3,ROW($A$2:$A$500)-ROW($A$2)+1)),ROWS(B$1:B8))))</f>
        <v>1458</v>
      </c>
      <c r="D13" s="22">
        <f t="array" ref="D13">IF(ROWS($A$1:C8)&gt;COUNTIF(customer_account_sub_dollar!$B$2:$B$500,$A$3),"",INDEX(customer_account_sub_dollar!E$2:E$500,SMALL(IF(customer_account_sub_dollar!$B$2:$B$500&lt;&gt;"",IF(customer_account_sub_dollar!$B$2:$B$500=$A$3,ROW($A$2:$A$500)-ROW($A$2)+1)),ROWS(C$1:C8))))</f>
        <v>700</v>
      </c>
      <c r="E13" s="22">
        <f t="array" ref="E13">IF(ROWS($A$1:D8)&gt;COUNTIF(customer_account_sub_dollar!$B$2:$B$500,$A$3),"",INDEX(customer_account_sub_dollar!F$2:F$500,SMALL(IF(customer_account_sub_dollar!$B$2:$B$500&lt;&gt;"",IF(customer_account_sub_dollar!$B$2:$B$500=$A$3,ROW($A$2:$A$500)-ROW($A$2)+1)),ROWS(D$1:D8))))</f>
        <v>758</v>
      </c>
      <c r="XEZ13" s="19" t="str">
        <f t="array" ref="XEZ13">IF(ROWS($B$2:B14)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14))))</f>
        <v>SD investment kamwala</v>
      </c>
    </row>
    <row r="14" spans="1:9 16380:16381" x14ac:dyDescent="0.3">
      <c r="A14" s="1">
        <f t="array" ref="A14">IF(ROWS($A$1:A9)&gt;COUNTIF(customer_account_sub_dollar!$B$2:$B$500,$A$3),"",INDEX(customer_account_sub_dollar!$A10:$A508,SMALL(IF(customer_account_sub_dollar!$B$2:$B$500&lt;&gt;"",IF(customer_account_sub_dollar!$B$2:$B$500=$A$3,ROW($A$2:$A$500)-ROW($A$2)+1)),ROWS(A$1:A9))))</f>
        <v>42712</v>
      </c>
      <c r="B14" s="22">
        <f t="array" ref="B14">IF(ROWS($A$1:A9)&gt;COUNTIF(customer_account_sub_dollar!$B$2:$B$500,$A$3),"",INDEX(customer_account_sub_dollar!C$2:C$500,SMALL(IF(customer_account_sub_dollar!$B$2:$B$500&lt;&gt;"",IF(customer_account_sub_dollar!$B$2:$B$500=$A$3,ROW($A$2:$A$500)-ROW($A$2)+1)),ROWS(A$1:A9))))</f>
        <v>23</v>
      </c>
      <c r="C14" s="22">
        <f t="array" ref="C14">IF(ROWS($A$1:B9)&gt;COUNTIF(customer_account_sub_dollar!$B$2:$B$500,$A$3),"",INDEX(customer_account_sub_dollar!D$2:D$500,SMALL(IF(customer_account_sub_dollar!$B$2:$B$500&lt;&gt;"",IF(customer_account_sub_dollar!$B$2:$B$500=$A$3,ROW($A$2:$A$500)-ROW($A$2)+1)),ROWS(B$1:B9))))</f>
        <v>789</v>
      </c>
      <c r="D14" s="22">
        <f t="array" ref="D14">IF(ROWS($A$1:C9)&gt;COUNTIF(customer_account_sub_dollar!$B$2:$B$500,$A$3),"",INDEX(customer_account_sub_dollar!E$2:E$500,SMALL(IF(customer_account_sub_dollar!$B$2:$B$500&lt;&gt;"",IF(customer_account_sub_dollar!$B$2:$B$500=$A$3,ROW($A$2:$A$500)-ROW($A$2)+1)),ROWS(C$1:C9))))</f>
        <v>0</v>
      </c>
      <c r="E14" s="22">
        <f t="array" ref="E14">IF(ROWS($A$1:D9)&gt;COUNTIF(customer_account_sub_dollar!$B$2:$B$500,$A$3),"",INDEX(customer_account_sub_dollar!F$2:F$500,SMALL(IF(customer_account_sub_dollar!$B$2:$B$500&lt;&gt;"",IF(customer_account_sub_dollar!$B$2:$B$500=$A$3,ROW($A$2:$A$500)-ROW($A$2)+1)),ROWS(D$1:D9))))</f>
        <v>789</v>
      </c>
      <c r="XEZ14" s="19" t="str">
        <f t="array" ref="XEZ14">IF(ROWS($B$2:B15)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15))))</f>
        <v>ZUZU TRADING</v>
      </c>
    </row>
    <row r="15" spans="1:9 16380:16381" x14ac:dyDescent="0.3">
      <c r="A15" s="1">
        <f t="array" ref="A15">IF(ROWS($A$1:A10)&gt;COUNTIF(customer_account_sub_dollar!$B$2:$B$500,$A$3),"",INDEX(customer_account_sub_dollar!$A11:$A509,SMALL(IF(customer_account_sub_dollar!$B$2:$B$500&lt;&gt;"",IF(customer_account_sub_dollar!$B$2:$B$500=$A$3,ROW($A$2:$A$500)-ROW($A$2)+1)),ROWS(A$1:A10))))</f>
        <v>42716</v>
      </c>
      <c r="B15" s="22">
        <f t="array" ref="B15">IF(ROWS($A$1:A10)&gt;COUNTIF(customer_account_sub_dollar!$B$2:$B$500,$A$3),"",INDEX(customer_account_sub_dollar!C$2:C$500,SMALL(IF(customer_account_sub_dollar!$B$2:$B$500&lt;&gt;"",IF(customer_account_sub_dollar!$B$2:$B$500=$A$3,ROW($A$2:$A$500)-ROW($A$2)+1)),ROWS(A$1:A10))))</f>
        <v>24</v>
      </c>
      <c r="C15" s="22">
        <f t="array" ref="C15">IF(ROWS($A$1:B10)&gt;COUNTIF(customer_account_sub_dollar!$B$2:$B$500,$A$3),"",INDEX(customer_account_sub_dollar!D$2:D$500,SMALL(IF(customer_account_sub_dollar!$B$2:$B$500&lt;&gt;"",IF(customer_account_sub_dollar!$B$2:$B$500=$A$3,ROW($A$2:$A$500)-ROW($A$2)+1)),ROWS(B$1:B10))))</f>
        <v>99</v>
      </c>
      <c r="D15" s="22">
        <f t="array" ref="D15">IF(ROWS($A$1:C10)&gt;COUNTIF(customer_account_sub_dollar!$B$2:$B$500,$A$3),"",INDEX(customer_account_sub_dollar!E$2:E$500,SMALL(IF(customer_account_sub_dollar!$B$2:$B$500&lt;&gt;"",IF(customer_account_sub_dollar!$B$2:$B$500=$A$3,ROW($A$2:$A$500)-ROW($A$2)+1)),ROWS(C$1:C10))))</f>
        <v>0</v>
      </c>
      <c r="E15" s="22">
        <f t="array" ref="E15">IF(ROWS($A$1:D10)&gt;COUNTIF(customer_account_sub_dollar!$B$2:$B$500,$A$3),"",INDEX(customer_account_sub_dollar!F$2:F$500,SMALL(IF(customer_account_sub_dollar!$B$2:$B$500&lt;&gt;"",IF(customer_account_sub_dollar!$B$2:$B$500=$A$3,ROW($A$2:$A$500)-ROW($A$2)+1)),ROWS(D$1:D10))))</f>
        <v>99</v>
      </c>
      <c r="XEZ15" s="19" t="str">
        <f t="array" ref="XEZ15">IF(ROWS($B$2:B16)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16))))</f>
        <v/>
      </c>
    </row>
    <row r="16" spans="1:9 16380:16381" x14ac:dyDescent="0.3">
      <c r="A16" s="1">
        <f t="array" ref="A16">IF(ROWS($A$1:A11)&gt;COUNTIF(customer_account_sub_dollar!$B$2:$B$500,$A$3),"",INDEX(customer_account_sub_dollar!$A12:$A510,SMALL(IF(customer_account_sub_dollar!$B$2:$B$500&lt;&gt;"",IF(customer_account_sub_dollar!$B$2:$B$500=$A$3,ROW($A$2:$A$500)-ROW($A$2)+1)),ROWS(A$1:A11))))</f>
        <v>42726</v>
      </c>
      <c r="B16" s="22">
        <f t="array" ref="B16">IF(ROWS($A$1:A11)&gt;COUNTIF(customer_account_sub_dollar!$B$2:$B$500,$A$3),"",INDEX(customer_account_sub_dollar!C$2:C$500,SMALL(IF(customer_account_sub_dollar!$B$2:$B$500&lt;&gt;"",IF(customer_account_sub_dollar!$B$2:$B$500=$A$3,ROW($A$2:$A$500)-ROW($A$2)+1)),ROWS(A$1:A11))))</f>
        <v>25</v>
      </c>
      <c r="C16" s="22">
        <f t="array" ref="C16">IF(ROWS($A$1:B11)&gt;COUNTIF(customer_account_sub_dollar!$B$2:$B$500,$A$3),"",INDEX(customer_account_sub_dollar!D$2:D$500,SMALL(IF(customer_account_sub_dollar!$B$2:$B$500&lt;&gt;"",IF(customer_account_sub_dollar!$B$2:$B$500=$A$3,ROW($A$2:$A$500)-ROW($A$2)+1)),ROWS(B$1:B11))))</f>
        <v>25000</v>
      </c>
      <c r="D16" s="22">
        <f t="array" ref="D16">IF(ROWS($A$1:C11)&gt;COUNTIF(customer_account_sub_dollar!$B$2:$B$500,$A$3),"",INDEX(customer_account_sub_dollar!E$2:E$500,SMALL(IF(customer_account_sub_dollar!$B$2:$B$500&lt;&gt;"",IF(customer_account_sub_dollar!$B$2:$B$500=$A$3,ROW($A$2:$A$500)-ROW($A$2)+1)),ROWS(C$1:C11))))</f>
        <v>400</v>
      </c>
      <c r="E16" s="22">
        <f t="array" ref="E16">IF(ROWS($A$1:D11)&gt;COUNTIF(customer_account_sub_dollar!$B$2:$B$500,$A$3),"",INDEX(customer_account_sub_dollar!F$2:F$500,SMALL(IF(customer_account_sub_dollar!$B$2:$B$500&lt;&gt;"",IF(customer_account_sub_dollar!$B$2:$B$500=$A$3,ROW($A$2:$A$500)-ROW($A$2)+1)),ROWS(D$1:D11))))</f>
        <v>24600</v>
      </c>
      <c r="XEZ16" s="19" t="str">
        <f t="array" ref="XEZ16">IF(ROWS($B$2:B17)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17))))</f>
        <v/>
      </c>
    </row>
    <row r="17" spans="1:5 16380:16380" x14ac:dyDescent="0.3">
      <c r="A17" s="1">
        <f t="array" ref="A17">IF(ROWS($A$1:A12)&gt;COUNTIF(customer_account_sub_dollar!$B$2:$B$500,$A$3),"",INDEX(customer_account_sub_dollar!$A13:$A511,SMALL(IF(customer_account_sub_dollar!$B$2:$B$500&lt;&gt;"",IF(customer_account_sub_dollar!$B$2:$B$500=$A$3,ROW($A$2:$A$500)-ROW($A$2)+1)),ROWS(A$1:A12))))</f>
        <v>42728</v>
      </c>
      <c r="B17" s="22">
        <f t="array" ref="B17">IF(ROWS($A$1:A12)&gt;COUNTIF(customer_account_sub_dollar!$B$2:$B$500,$A$3),"",INDEX(customer_account_sub_dollar!C$2:C$500,SMALL(IF(customer_account_sub_dollar!$B$2:$B$500&lt;&gt;"",IF(customer_account_sub_dollar!$B$2:$B$500=$A$3,ROW($A$2:$A$500)-ROW($A$2)+1)),ROWS(A$1:A12))))</f>
        <v>0</v>
      </c>
      <c r="C17" s="22">
        <f t="array" ref="C17">IF(ROWS($A$1:B12)&gt;COUNTIF(customer_account_sub_dollar!$B$2:$B$500,$A$3),"",INDEX(customer_account_sub_dollar!D$2:D$500,SMALL(IF(customer_account_sub_dollar!$B$2:$B$500&lt;&gt;"",IF(customer_account_sub_dollar!$B$2:$B$500=$A$3,ROW($A$2:$A$500)-ROW($A$2)+1)),ROWS(B$1:B12))))</f>
        <v>2600</v>
      </c>
      <c r="D17" s="22">
        <f t="array" ref="D17">IF(ROWS($A$1:C12)&gt;COUNTIF(customer_account_sub_dollar!$B$2:$B$500,$A$3),"",INDEX(customer_account_sub_dollar!E$2:E$500,SMALL(IF(customer_account_sub_dollar!$B$2:$B$500&lt;&gt;"",IF(customer_account_sub_dollar!$B$2:$B$500=$A$3,ROW($A$2:$A$500)-ROW($A$2)+1)),ROWS(C$1:C12))))</f>
        <v>1000</v>
      </c>
      <c r="E17" s="22">
        <f t="array" ref="E17">IF(ROWS($A$1:D12)&gt;COUNTIF(customer_account_sub_dollar!$B$2:$B$500,$A$3),"",INDEX(customer_account_sub_dollar!F$2:F$500,SMALL(IF(customer_account_sub_dollar!$B$2:$B$500&lt;&gt;"",IF(customer_account_sub_dollar!$B$2:$B$500=$A$3,ROW($A$2:$A$500)-ROW($A$2)+1)),ROWS(D$1:D12))))</f>
        <v>1600</v>
      </c>
      <c r="XEZ17" s="19" t="str">
        <f t="array" ref="XEZ17">IF(ROWS($B$2:B18)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18))))</f>
        <v/>
      </c>
    </row>
    <row r="18" spans="1:5 16380:16380" x14ac:dyDescent="0.3">
      <c r="A18" s="1">
        <f t="array" ref="A18">IF(ROWS($A$1:A13)&gt;COUNTIF(customer_account_sub_dollar!$B$2:$B$500,$A$3),"",INDEX(customer_account_sub_dollar!$A14:$A512,SMALL(IF(customer_account_sub_dollar!$B$2:$B$500&lt;&gt;"",IF(customer_account_sub_dollar!$B$2:$B$500=$A$3,ROW($A$2:$A$500)-ROW($A$2)+1)),ROWS(A$1:A13))))</f>
        <v>42744</v>
      </c>
      <c r="B18" s="22">
        <f t="array" ref="B18">IF(ROWS($A$1:A13)&gt;COUNTIF(customer_account_sub_dollar!$B$2:$B$500,$A$3),"",INDEX(customer_account_sub_dollar!C$2:C$500,SMALL(IF(customer_account_sub_dollar!$B$2:$B$500&lt;&gt;"",IF(customer_account_sub_dollar!$B$2:$B$500=$A$3,ROW($A$2:$A$500)-ROW($A$2)+1)),ROWS(A$1:A13))))</f>
        <v>24</v>
      </c>
      <c r="C18" s="22">
        <f t="array" ref="C18">IF(ROWS($A$1:B13)&gt;COUNTIF(customer_account_sub_dollar!$B$2:$B$500,$A$3),"",INDEX(customer_account_sub_dollar!D$2:D$500,SMALL(IF(customer_account_sub_dollar!$B$2:$B$500&lt;&gt;"",IF(customer_account_sub_dollar!$B$2:$B$500=$A$3,ROW($A$2:$A$500)-ROW($A$2)+1)),ROWS(B$1:B13))))</f>
        <v>1500</v>
      </c>
      <c r="D18" s="22">
        <f t="array" ref="D18">IF(ROWS($A$1:C13)&gt;COUNTIF(customer_account_sub_dollar!$B$2:$B$500,$A$3),"",INDEX(customer_account_sub_dollar!E$2:E$500,SMALL(IF(customer_account_sub_dollar!$B$2:$B$500&lt;&gt;"",IF(customer_account_sub_dollar!$B$2:$B$500=$A$3,ROW($A$2:$A$500)-ROW($A$2)+1)),ROWS(C$1:C13))))</f>
        <v>700</v>
      </c>
      <c r="E18" s="22">
        <f t="array" ref="E18">IF(ROWS($A$1:D13)&gt;COUNTIF(customer_account_sub_dollar!$B$2:$B$500,$A$3),"",INDEX(customer_account_sub_dollar!F$2:F$500,SMALL(IF(customer_account_sub_dollar!$B$2:$B$500&lt;&gt;"",IF(customer_account_sub_dollar!$B$2:$B$500=$A$3,ROW($A$2:$A$500)-ROW($A$2)+1)),ROWS(D$1:D13))))</f>
        <v>800</v>
      </c>
      <c r="XEZ18" s="19" t="str">
        <f t="array" ref="XEZ18">IF(ROWS($B$2:B19)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19))))</f>
        <v/>
      </c>
    </row>
    <row r="19" spans="1:5 16380:16380" x14ac:dyDescent="0.3">
      <c r="A19" s="1" t="str">
        <f t="array" ref="A19">IF(ROWS($A$1:A14)&gt;COUNTIF(customer_account_sub_dollar!$B$2:$B$500,$A$3),"",INDEX(customer_account_sub_dollar!$A15:$A513,SMALL(IF(customer_account_sub_dollar!$B$2:$B$500&lt;&gt;"",IF(customer_account_sub_dollar!$B$2:$B$500=$A$3,ROW($A$2:$A$500)-ROW($A$2)+1)),ROWS(A$1:A14))))</f>
        <v/>
      </c>
      <c r="B19" s="22" t="str">
        <f t="array" ref="B19">IF(ROWS($A$1:A14)&gt;COUNTIF(customer_account_sub_dollar!$B$2:$B$500,$A$3),"",INDEX(customer_account_sub_dollar!C$2:C$500,SMALL(IF(customer_account_sub_dollar!$B$2:$B$500&lt;&gt;"",IF(customer_account_sub_dollar!$B$2:$B$500=$A$3,ROW($A$2:$A$500)-ROW($A$2)+1)),ROWS(A$1:A14))))</f>
        <v/>
      </c>
      <c r="C19" s="22" t="str">
        <f t="array" ref="C19">IF(ROWS($A$1:B14)&gt;COUNTIF(customer_account_sub_dollar!$B$2:$B$500,$A$3),"",INDEX(customer_account_sub_dollar!D$2:D$500,SMALL(IF(customer_account_sub_dollar!$B$2:$B$500&lt;&gt;"",IF(customer_account_sub_dollar!$B$2:$B$500=$A$3,ROW($A$2:$A$500)-ROW($A$2)+1)),ROWS(B$1:B14))))</f>
        <v/>
      </c>
      <c r="D19" s="22" t="str">
        <f t="array" ref="D19">IF(ROWS($A$1:C14)&gt;COUNTIF(customer_account_sub_dollar!$B$2:$B$500,$A$3),"",INDEX(customer_account_sub_dollar!E$2:E$500,SMALL(IF(customer_account_sub_dollar!$B$2:$B$500&lt;&gt;"",IF(customer_account_sub_dollar!$B$2:$B$500=$A$3,ROW($A$2:$A$500)-ROW($A$2)+1)),ROWS(C$1:C14))))</f>
        <v/>
      </c>
      <c r="E19" s="22" t="str">
        <f t="array" ref="E19">IF(ROWS($A$1:D14)&gt;COUNTIF(customer_account_sub_dollar!$B$2:$B$500,$A$3),"",INDEX(customer_account_sub_dollar!F$2:F$500,SMALL(IF(customer_account_sub_dollar!$B$2:$B$500&lt;&gt;"",IF(customer_account_sub_dollar!$B$2:$B$500=$A$3,ROW($A$2:$A$500)-ROW($A$2)+1)),ROWS(D$1:D14))))</f>
        <v/>
      </c>
      <c r="XEZ19" s="19" t="str">
        <f t="array" ref="XEZ19">IF(ROWS($B$2:B20)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20))))</f>
        <v/>
      </c>
    </row>
    <row r="20" spans="1:5 16380:16380" x14ac:dyDescent="0.3">
      <c r="A20" s="1" t="str">
        <f t="array" ref="A20">IF(ROWS($A$1:A15)&gt;COUNTIF(customer_account_sub_dollar!$B$2:$B$500,$A$3),"",INDEX(customer_account_sub_dollar!$A16:$A514,SMALL(IF(customer_account_sub_dollar!$B$2:$B$500&lt;&gt;"",IF(customer_account_sub_dollar!$B$2:$B$500=$A$3,ROW($A$2:$A$500)-ROW($A$2)+1)),ROWS(A$1:A15))))</f>
        <v/>
      </c>
      <c r="B20" s="22" t="str">
        <f t="array" ref="B20">IF(ROWS($A$1:A15)&gt;COUNTIF(customer_account_sub_dollar!$B$2:$B$500,$A$3),"",INDEX(customer_account_sub_dollar!C$2:C$500,SMALL(IF(customer_account_sub_dollar!$B$2:$B$500&lt;&gt;"",IF(customer_account_sub_dollar!$B$2:$B$500=$A$3,ROW($A$2:$A$500)-ROW($A$2)+1)),ROWS(A$1:A15))))</f>
        <v/>
      </c>
      <c r="C20" s="22" t="str">
        <f t="array" ref="C20">IF(ROWS($A$1:B15)&gt;COUNTIF(customer_account_sub_dollar!$B$2:$B$500,$A$3),"",INDEX(customer_account_sub_dollar!D$2:D$500,SMALL(IF(customer_account_sub_dollar!$B$2:$B$500&lt;&gt;"",IF(customer_account_sub_dollar!$B$2:$B$500=$A$3,ROW($A$2:$A$500)-ROW($A$2)+1)),ROWS(B$1:B15))))</f>
        <v/>
      </c>
      <c r="D20" s="22" t="str">
        <f t="array" ref="D20">IF(ROWS($A$1:C15)&gt;COUNTIF(customer_account_sub_dollar!$B$2:$B$500,$A$3),"",INDEX(customer_account_sub_dollar!E$2:E$500,SMALL(IF(customer_account_sub_dollar!$B$2:$B$500&lt;&gt;"",IF(customer_account_sub_dollar!$B$2:$B$500=$A$3,ROW($A$2:$A$500)-ROW($A$2)+1)),ROWS(C$1:C15))))</f>
        <v/>
      </c>
      <c r="E20" s="22" t="str">
        <f t="array" ref="E20">IF(ROWS($A$1:D15)&gt;COUNTIF(customer_account_sub_dollar!$B$2:$B$500,$A$3),"",INDEX(customer_account_sub_dollar!F$2:F$500,SMALL(IF(customer_account_sub_dollar!$B$2:$B$500&lt;&gt;"",IF(customer_account_sub_dollar!$B$2:$B$500=$A$3,ROW($A$2:$A$500)-ROW($A$2)+1)),ROWS(D$1:D15))))</f>
        <v/>
      </c>
      <c r="XEZ20" s="19" t="str">
        <f t="array" ref="XEZ20">IF(ROWS($B$2:B21)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21))))</f>
        <v/>
      </c>
    </row>
    <row r="21" spans="1:5 16380:16380" x14ac:dyDescent="0.3">
      <c r="A21" s="1" t="str">
        <f t="array" ref="A21">IF(ROWS($A$1:A16)&gt;COUNTIF(customer_account_sub_dollar!$B$2:$B$500,$A$3),"",INDEX(customer_account_sub_dollar!$A17:$A515,SMALL(IF(customer_account_sub_dollar!$B$2:$B$500&lt;&gt;"",IF(customer_account_sub_dollar!$B$2:$B$500=$A$3,ROW($A$2:$A$500)-ROW($A$2)+1)),ROWS(A$1:A16))))</f>
        <v/>
      </c>
      <c r="B21" s="22" t="str">
        <f t="array" ref="B21">IF(ROWS($A$1:A16)&gt;COUNTIF(customer_account_sub_dollar!$B$2:$B$500,$A$3),"",INDEX(customer_account_sub_dollar!C$2:C$500,SMALL(IF(customer_account_sub_dollar!$B$2:$B$500&lt;&gt;"",IF(customer_account_sub_dollar!$B$2:$B$500=$A$3,ROW($A$2:$A$500)-ROW($A$2)+1)),ROWS(A$1:A16))))</f>
        <v/>
      </c>
      <c r="C21" s="22" t="str">
        <f t="array" ref="C21">IF(ROWS($A$1:B16)&gt;COUNTIF(customer_account_sub_dollar!$B$2:$B$500,$A$3),"",INDEX(customer_account_sub_dollar!D$2:D$500,SMALL(IF(customer_account_sub_dollar!$B$2:$B$500&lt;&gt;"",IF(customer_account_sub_dollar!$B$2:$B$500=$A$3,ROW($A$2:$A$500)-ROW($A$2)+1)),ROWS(B$1:B16))))</f>
        <v/>
      </c>
      <c r="D21" s="22" t="str">
        <f t="array" ref="D21">IF(ROWS($A$1:C16)&gt;COUNTIF(customer_account_sub_dollar!$B$2:$B$500,$A$3),"",INDEX(customer_account_sub_dollar!E$2:E$500,SMALL(IF(customer_account_sub_dollar!$B$2:$B$500&lt;&gt;"",IF(customer_account_sub_dollar!$B$2:$B$500=$A$3,ROW($A$2:$A$500)-ROW($A$2)+1)),ROWS(C$1:C16))))</f>
        <v/>
      </c>
      <c r="E21" s="22" t="str">
        <f t="array" ref="E21">IF(ROWS($A$1:D16)&gt;COUNTIF(customer_account_sub_dollar!$B$2:$B$500,$A$3),"",INDEX(customer_account_sub_dollar!F$2:F$500,SMALL(IF(customer_account_sub_dollar!$B$2:$B$500&lt;&gt;"",IF(customer_account_sub_dollar!$B$2:$B$500=$A$3,ROW($A$2:$A$500)-ROW($A$2)+1)),ROWS(D$1:D16))))</f>
        <v/>
      </c>
      <c r="XEZ21" s="19" t="str">
        <f t="array" ref="XEZ21">IF(ROWS($B$2:B22)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22))))</f>
        <v/>
      </c>
    </row>
    <row r="22" spans="1:5 16380:16380" x14ac:dyDescent="0.3">
      <c r="A22" s="1" t="str">
        <f t="array" ref="A22">IF(ROWS($A$1:A17)&gt;COUNTIF(customer_account_sub_dollar!$B$2:$B$500,$A$3),"",INDEX(customer_account_sub_dollar!$A18:$A516,SMALL(IF(customer_account_sub_dollar!$B$2:$B$500&lt;&gt;"",IF(customer_account_sub_dollar!$B$2:$B$500=$A$3,ROW($A$2:$A$500)-ROW($A$2)+1)),ROWS(A$1:A17))))</f>
        <v/>
      </c>
      <c r="B22" s="22" t="str">
        <f t="array" ref="B22">IF(ROWS($A$1:A17)&gt;COUNTIF(customer_account_sub_dollar!$B$2:$B$500,$A$3),"",INDEX(customer_account_sub_dollar!C$2:C$500,SMALL(IF(customer_account_sub_dollar!$B$2:$B$500&lt;&gt;"",IF(customer_account_sub_dollar!$B$2:$B$500=$A$3,ROW($A$2:$A$500)-ROW($A$2)+1)),ROWS(A$1:A17))))</f>
        <v/>
      </c>
      <c r="C22" s="22" t="str">
        <f t="array" ref="C22">IF(ROWS($A$1:B17)&gt;COUNTIF(customer_account_sub_dollar!$B$2:$B$500,$A$3),"",INDEX(customer_account_sub_dollar!D$2:D$500,SMALL(IF(customer_account_sub_dollar!$B$2:$B$500&lt;&gt;"",IF(customer_account_sub_dollar!$B$2:$B$500=$A$3,ROW($A$2:$A$500)-ROW($A$2)+1)),ROWS(B$1:B17))))</f>
        <v/>
      </c>
      <c r="D22" s="22" t="str">
        <f t="array" ref="D22">IF(ROWS($A$1:C17)&gt;COUNTIF(customer_account_sub_dollar!$B$2:$B$500,$A$3),"",INDEX(customer_account_sub_dollar!E$2:E$500,SMALL(IF(customer_account_sub_dollar!$B$2:$B$500&lt;&gt;"",IF(customer_account_sub_dollar!$B$2:$B$500=$A$3,ROW($A$2:$A$500)-ROW($A$2)+1)),ROWS(C$1:C17))))</f>
        <v/>
      </c>
      <c r="E22" s="22" t="str">
        <f t="array" ref="E22">IF(ROWS($A$1:D17)&gt;COUNTIF(customer_account_sub_dollar!$B$2:$B$500,$A$3),"",INDEX(customer_account_sub_dollar!F$2:F$500,SMALL(IF(customer_account_sub_dollar!$B$2:$B$500&lt;&gt;"",IF(customer_account_sub_dollar!$B$2:$B$500=$A$3,ROW($A$2:$A$500)-ROW($A$2)+1)),ROWS(D$1:D17))))</f>
        <v/>
      </c>
      <c r="XEZ22" s="19" t="str">
        <f t="array" ref="XEZ22">IF(ROWS($B$2:B23)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23))))</f>
        <v/>
      </c>
    </row>
    <row r="23" spans="1:5 16380:16380" x14ac:dyDescent="0.3">
      <c r="A23" s="1" t="str">
        <f t="array" ref="A23">IF(ROWS($A$1:A18)&gt;COUNTIF(customer_account_sub_dollar!$B$2:$B$500,$A$3),"",INDEX(customer_account_sub_dollar!$A19:$A517,SMALL(IF(customer_account_sub_dollar!$B$2:$B$500&lt;&gt;"",IF(customer_account_sub_dollar!$B$2:$B$500=$A$3,ROW($A$2:$A$500)-ROW($A$2)+1)),ROWS(A$1:A18))))</f>
        <v/>
      </c>
      <c r="B23" s="22" t="str">
        <f t="array" ref="B23">IF(ROWS($A$1:A18)&gt;COUNTIF(customer_account_sub_dollar!$B$2:$B$500,$A$3),"",INDEX(customer_account_sub_dollar!C$2:C$500,SMALL(IF(customer_account_sub_dollar!$B$2:$B$500&lt;&gt;"",IF(customer_account_sub_dollar!$B$2:$B$500=$A$3,ROW($A$2:$A$500)-ROW($A$2)+1)),ROWS(A$1:A18))))</f>
        <v/>
      </c>
      <c r="C23" s="22" t="str">
        <f t="array" ref="C23">IF(ROWS($A$1:B18)&gt;COUNTIF(customer_account_sub_dollar!$B$2:$B$500,$A$3),"",INDEX(customer_account_sub_dollar!D$2:D$500,SMALL(IF(customer_account_sub_dollar!$B$2:$B$500&lt;&gt;"",IF(customer_account_sub_dollar!$B$2:$B$500=$A$3,ROW($A$2:$A$500)-ROW($A$2)+1)),ROWS(B$1:B18))))</f>
        <v/>
      </c>
      <c r="D23" s="22" t="str">
        <f t="array" ref="D23">IF(ROWS($A$1:C18)&gt;COUNTIF(customer_account_sub_dollar!$B$2:$B$500,$A$3),"",INDEX(customer_account_sub_dollar!E$2:E$500,SMALL(IF(customer_account_sub_dollar!$B$2:$B$500&lt;&gt;"",IF(customer_account_sub_dollar!$B$2:$B$500=$A$3,ROW($A$2:$A$500)-ROW($A$2)+1)),ROWS(C$1:C18))))</f>
        <v/>
      </c>
      <c r="E23" s="22" t="str">
        <f t="array" ref="E23">IF(ROWS($A$1:D18)&gt;COUNTIF(customer_account_sub_dollar!$B$2:$B$500,$A$3),"",INDEX(customer_account_sub_dollar!F$2:F$500,SMALL(IF(customer_account_sub_dollar!$B$2:$B$500&lt;&gt;"",IF(customer_account_sub_dollar!$B$2:$B$500=$A$3,ROW($A$2:$A$500)-ROW($A$2)+1)),ROWS(D$1:D18))))</f>
        <v/>
      </c>
      <c r="XEZ23" s="19" t="str">
        <f t="array" ref="XEZ23">IF(ROWS($B$2:B24)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24))))</f>
        <v/>
      </c>
    </row>
    <row r="24" spans="1:5 16380:16380" x14ac:dyDescent="0.3">
      <c r="A24" s="1" t="str">
        <f t="array" ref="A24">IF(ROWS($A$1:A19)&gt;COUNTIF(customer_account_sub_dollar!$B$2:$B$500,$A$3),"",INDEX(customer_account_sub_dollar!$A20:$A518,SMALL(IF(customer_account_sub_dollar!$B$2:$B$500&lt;&gt;"",IF(customer_account_sub_dollar!$B$2:$B$500=$A$3,ROW($A$2:$A$500)-ROW($A$2)+1)),ROWS(A$1:A19))))</f>
        <v/>
      </c>
      <c r="B24" s="22" t="str">
        <f t="array" ref="B24">IF(ROWS($A$1:A19)&gt;COUNTIF(customer_account_sub_dollar!$B$2:$B$500,$A$3),"",INDEX(customer_account_sub_dollar!C$2:C$500,SMALL(IF(customer_account_sub_dollar!$B$2:$B$500&lt;&gt;"",IF(customer_account_sub_dollar!$B$2:$B$500=$A$3,ROW($A$2:$A$500)-ROW($A$2)+1)),ROWS(A$1:A19))))</f>
        <v/>
      </c>
      <c r="C24" s="22" t="str">
        <f t="array" ref="C24">IF(ROWS($A$1:B19)&gt;COUNTIF(customer_account_sub_dollar!$B$2:$B$500,$A$3),"",INDEX(customer_account_sub_dollar!D$2:D$500,SMALL(IF(customer_account_sub_dollar!$B$2:$B$500&lt;&gt;"",IF(customer_account_sub_dollar!$B$2:$B$500=$A$3,ROW($A$2:$A$500)-ROW($A$2)+1)),ROWS(B$1:B19))))</f>
        <v/>
      </c>
      <c r="D24" s="22" t="str">
        <f t="array" ref="D24">IF(ROWS($A$1:C19)&gt;COUNTIF(customer_account_sub_dollar!$B$2:$B$500,$A$3),"",INDEX(customer_account_sub_dollar!E$2:E$500,SMALL(IF(customer_account_sub_dollar!$B$2:$B$500&lt;&gt;"",IF(customer_account_sub_dollar!$B$2:$B$500=$A$3,ROW($A$2:$A$500)-ROW($A$2)+1)),ROWS(C$1:C19))))</f>
        <v/>
      </c>
      <c r="E24" s="22" t="str">
        <f t="array" ref="E24">IF(ROWS($A$1:D19)&gt;COUNTIF(customer_account_sub_dollar!$B$2:$B$500,$A$3),"",INDEX(customer_account_sub_dollar!F$2:F$500,SMALL(IF(customer_account_sub_dollar!$B$2:$B$500&lt;&gt;"",IF(customer_account_sub_dollar!$B$2:$B$500=$A$3,ROW($A$2:$A$500)-ROW($A$2)+1)),ROWS(D$1:D19))))</f>
        <v/>
      </c>
      <c r="XEZ24" s="19" t="str">
        <f t="array" ref="XEZ24">IF(ROWS($B$2:B25)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25))))</f>
        <v/>
      </c>
    </row>
    <row r="25" spans="1:5 16380:16380" x14ac:dyDescent="0.3">
      <c r="A25" s="1" t="str">
        <f t="array" ref="A25">IF(ROWS($A$1:A20)&gt;COUNTIF(customer_account_sub_dollar!$B$2:$B$500,$A$3),"",INDEX(customer_account_sub_dollar!$A21:$A519,SMALL(IF(customer_account_sub_dollar!$B$2:$B$500&lt;&gt;"",IF(customer_account_sub_dollar!$B$2:$B$500=$A$3,ROW($A$2:$A$500)-ROW($A$2)+1)),ROWS(A$1:A20))))</f>
        <v/>
      </c>
      <c r="B25" s="22" t="str">
        <f t="array" ref="B25">IF(ROWS($A$1:A20)&gt;COUNTIF(customer_account_sub_dollar!$B$2:$B$500,$A$3),"",INDEX(customer_account_sub_dollar!C$2:C$500,SMALL(IF(customer_account_sub_dollar!$B$2:$B$500&lt;&gt;"",IF(customer_account_sub_dollar!$B$2:$B$500=$A$3,ROW($A$2:$A$500)-ROW($A$2)+1)),ROWS(A$1:A20))))</f>
        <v/>
      </c>
      <c r="C25" s="22"/>
      <c r="D25" s="22"/>
      <c r="E25" s="22"/>
      <c r="XEZ25" s="19" t="str">
        <f t="array" ref="XEZ25">IF(ROWS($B$2:B26)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26))))</f>
        <v/>
      </c>
    </row>
    <row r="26" spans="1:5 16380:16380" x14ac:dyDescent="0.3">
      <c r="A26" s="1" t="str">
        <f t="array" ref="A26">IF(ROWS($A$1:A21)&gt;COUNTIF(customer_account_sub_dollar!$B$2:$B$500,$A$3),"",INDEX(customer_account_sub_dollar!$A22:$A520,SMALL(IF(customer_account_sub_dollar!$B$2:$B$500&lt;&gt;"",IF(customer_account_sub_dollar!$B$2:$B$500=$A$3,ROW($A$2:$A$500)-ROW($A$2)+1)),ROWS(A$1:A21))))</f>
        <v/>
      </c>
      <c r="B26" s="22" t="str">
        <f t="array" ref="B26">IF(ROWS($A$1:A21)&gt;COUNTIF(customer_account_sub_dollar!$B$2:$B$500,$A$3),"",INDEX(customer_account_sub_dollar!C$2:C$500,SMALL(IF(customer_account_sub_dollar!$B$2:$B$500&lt;&gt;"",IF(customer_account_sub_dollar!$B$2:$B$500=$A$3,ROW($A$2:$A$500)-ROW($A$2)+1)),ROWS(A$1:A21))))</f>
        <v/>
      </c>
      <c r="C26" s="22"/>
      <c r="D26" s="22"/>
      <c r="E26" s="22"/>
      <c r="XEZ26" s="19" t="str">
        <f t="array" ref="XEZ26">IF(ROWS($B$2:B27)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27))))</f>
        <v/>
      </c>
    </row>
    <row r="27" spans="1:5 16380:16380" x14ac:dyDescent="0.3">
      <c r="A27" s="1" t="str">
        <f t="array" ref="A27">IF(ROWS($A$1:A22)&gt;COUNTIF(customer_account_sub_dollar!$B$2:$B$500,$A$3),"",INDEX(customer_account_sub_dollar!$A23:$A521,SMALL(IF(customer_account_sub_dollar!$B$2:$B$500&lt;&gt;"",IF(customer_account_sub_dollar!$B$2:$B$500=$A$3,ROW($A$2:$A$500)-ROW($A$2)+1)),ROWS(A$1:A22))))</f>
        <v/>
      </c>
      <c r="B27" s="22" t="str">
        <f t="array" ref="B27">IF(ROWS($A$1:A22)&gt;COUNTIF(customer_account_sub_dollar!$B$2:$B$500,$A$3),"",INDEX(customer_account_sub_dollar!C$2:C$500,SMALL(IF(customer_account_sub_dollar!$B$2:$B$500&lt;&gt;"",IF(customer_account_sub_dollar!$B$2:$B$500=$A$3,ROW($A$2:$A$500)-ROW($A$2)+1)),ROWS(A$1:A22))))</f>
        <v/>
      </c>
      <c r="C27" s="22"/>
      <c r="D27" s="22"/>
      <c r="E27" s="22"/>
      <c r="XEZ27" s="19" t="str">
        <f t="array" ref="XEZ27">IF(ROWS($B$2:B28)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28))))</f>
        <v/>
      </c>
    </row>
    <row r="28" spans="1:5 16380:16380" x14ac:dyDescent="0.3">
      <c r="A28" s="1" t="str">
        <f t="array" ref="A28">IF(ROWS($A$1:A23)&gt;COUNTIF(customer_account_sub_dollar!$B$2:$B$500,$A$3),"",INDEX(customer_account_sub_dollar!$A24:$A522,SMALL(IF(customer_account_sub_dollar!$B$2:$B$500&lt;&gt;"",IF(customer_account_sub_dollar!$B$2:$B$500=$A$3,ROW($A$2:$A$500)-ROW($A$2)+1)),ROWS(A$1:A23))))</f>
        <v/>
      </c>
      <c r="B28" s="22" t="str">
        <f t="array" ref="B28">IF(ROWS($A$1:A23)&gt;COUNTIF(customer_account_sub_dollar!$B$2:$B$500,$A$3),"",INDEX(customer_account_sub_dollar!C$2:C$500,SMALL(IF(customer_account_sub_dollar!$B$2:$B$500&lt;&gt;"",IF(customer_account_sub_dollar!$B$2:$B$500=$A$3,ROW($A$2:$A$500)-ROW($A$2)+1)),ROWS(A$1:A23))))</f>
        <v/>
      </c>
      <c r="C28" s="22"/>
      <c r="D28" s="22"/>
      <c r="E28" s="22"/>
      <c r="XEZ28" s="19" t="str">
        <f t="array" ref="XEZ28">IF(ROWS($B$2:B29)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29))))</f>
        <v/>
      </c>
    </row>
    <row r="29" spans="1:5 16380:16380" x14ac:dyDescent="0.3">
      <c r="A29" s="1" t="str">
        <f t="array" ref="A29">IF(ROWS($A$1:A24)&gt;COUNTIF(customer_account_sub_dollar!$B$2:$B$500,$A$3),"",INDEX(customer_account_sub_dollar!$A25:$A523,SMALL(IF(customer_account_sub_dollar!$B$2:$B$500&lt;&gt;"",IF(customer_account_sub_dollar!$B$2:$B$500=$A$3,ROW($A$2:$A$500)-ROW($A$2)+1)),ROWS(A$1:A24))))</f>
        <v/>
      </c>
      <c r="B29" s="22" t="str">
        <f t="array" ref="B29">IF(ROWS($A$1:A24)&gt;COUNTIF(customer_account_sub_dollar!$B$2:$B$500,$A$3),"",INDEX(customer_account_sub_dollar!C$2:C$500,SMALL(IF(customer_account_sub_dollar!$B$2:$B$500&lt;&gt;"",IF(customer_account_sub_dollar!$B$2:$B$500=$A$3,ROW($A$2:$A$500)-ROW($A$2)+1)),ROWS(A$1:A24))))</f>
        <v/>
      </c>
      <c r="C29" s="22"/>
      <c r="D29" s="22"/>
      <c r="E29" s="22"/>
      <c r="XEZ29" s="19" t="str">
        <f t="array" ref="XEZ29">IF(ROWS($B$2:B30)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30))))</f>
        <v/>
      </c>
    </row>
    <row r="30" spans="1:5 16380:16380" x14ac:dyDescent="0.3">
      <c r="A30" s="1" t="str">
        <f t="array" ref="A30">IF(ROWS($A$1:A25)&gt;COUNTIF(customer_account_sub_dollar!$B$2:$B$500,$A$3),"",INDEX(customer_account_sub_dollar!$A26:$A524,SMALL(IF(customer_account_sub_dollar!$B$2:$B$500&lt;&gt;"",IF(customer_account_sub_dollar!$B$2:$B$500=$A$3,ROW($A$2:$A$500)-ROW($A$2)+1)),ROWS(A$1:A25))))</f>
        <v/>
      </c>
      <c r="B30" s="22" t="str">
        <f t="array" ref="B30">IF(ROWS($A$1:A25)&gt;COUNTIF(customer_account_sub_dollar!$B$2:$B$500,$A$3),"",INDEX(customer_account_sub_dollar!C$2:C$500,SMALL(IF(customer_account_sub_dollar!$B$2:$B$500&lt;&gt;"",IF(customer_account_sub_dollar!$B$2:$B$500=$A$3,ROW($A$2:$A$500)-ROW($A$2)+1)),ROWS(A$1:A25))))</f>
        <v/>
      </c>
      <c r="C30" s="22"/>
      <c r="D30" s="22"/>
      <c r="E30" s="22"/>
      <c r="XEZ30" s="19" t="str">
        <f t="array" ref="XEZ30">IF(ROWS($B$2:B31)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31))))</f>
        <v/>
      </c>
    </row>
    <row r="31" spans="1:5 16380:16380" x14ac:dyDescent="0.3">
      <c r="A31" s="1" t="str">
        <f t="array" ref="A31">IF(ROWS($A$1:A26)&gt;COUNTIF(customer_account_sub_dollar!$B$2:$B$500,$A$3),"",INDEX(customer_account_sub_dollar!$A27:$A525,SMALL(IF(customer_account_sub_dollar!$B$2:$B$500&lt;&gt;"",IF(customer_account_sub_dollar!$B$2:$B$500=$A$3,ROW($A$2:$A$500)-ROW($A$2)+1)),ROWS(A$1:A26))))</f>
        <v/>
      </c>
      <c r="B31" s="22" t="str">
        <f t="array" ref="B31">IF(ROWS($A$1:A26)&gt;COUNTIF(customer_account_sub_dollar!$B$2:$B$500,$A$3),"",INDEX(customer_account_sub_dollar!C$2:C$500,SMALL(IF(customer_account_sub_dollar!$B$2:$B$500&lt;&gt;"",IF(customer_account_sub_dollar!$B$2:$B$500=$A$3,ROW($A$2:$A$500)-ROW($A$2)+1)),ROWS(A$1:A26))))</f>
        <v/>
      </c>
      <c r="C31" s="22"/>
      <c r="D31" s="22"/>
      <c r="E31" s="22"/>
      <c r="XEZ31" s="19" t="str">
        <f t="array" ref="XEZ31">IF(ROWS($B$2:B32)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32))))</f>
        <v/>
      </c>
    </row>
    <row r="32" spans="1:5 16380:16380" x14ac:dyDescent="0.3">
      <c r="A32" s="1" t="str">
        <f t="array" ref="A32">IF(ROWS($A$1:A27)&gt;COUNTIF(customer_account_sub_dollar!$B$2:$B$500,$A$3),"",INDEX(customer_account_sub_dollar!$A28:$A526,SMALL(IF(customer_account_sub_dollar!$B$2:$B$500&lt;&gt;"",IF(customer_account_sub_dollar!$B$2:$B$500=$A$3,ROW($A$2:$A$500)-ROW($A$2)+1)),ROWS(A$1:A27))))</f>
        <v/>
      </c>
      <c r="B32" s="22" t="str">
        <f t="array" ref="B32">IF(ROWS($A$1:A27)&gt;COUNTIF(customer_account_sub_dollar!$B$2:$B$500,$A$3),"",INDEX(customer_account_sub_dollar!C$2:C$500,SMALL(IF(customer_account_sub_dollar!$B$2:$B$500&lt;&gt;"",IF(customer_account_sub_dollar!$B$2:$B$500=$A$3,ROW($A$2:$A$500)-ROW($A$2)+1)),ROWS(A$1:A27))))</f>
        <v/>
      </c>
      <c r="C32" s="22"/>
      <c r="D32" s="22"/>
      <c r="E32" s="22"/>
      <c r="XEZ32" s="19" t="str">
        <f t="array" ref="XEZ32">IF(ROWS($B$2:B33)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33))))</f>
        <v/>
      </c>
    </row>
    <row r="33" spans="1:5 16380:16380" x14ac:dyDescent="0.3">
      <c r="A33" s="1" t="str">
        <f t="array" ref="A33">IF(ROWS($A$1:A28)&gt;COUNTIF(customer_account_sub_dollar!$B$2:$B$500,$A$3),"",INDEX(customer_account_sub_dollar!$A29:$A527,SMALL(IF(customer_account_sub_dollar!$B$2:$B$500&lt;&gt;"",IF(customer_account_sub_dollar!$B$2:$B$500=$A$3,ROW($A$2:$A$500)-ROW($A$2)+1)),ROWS(A$1:A28))))</f>
        <v/>
      </c>
      <c r="B33" s="22" t="str">
        <f t="array" ref="B33">IF(ROWS($A$1:A28)&gt;COUNTIF(customer_account_sub_dollar!$B$2:$B$500,$A$3),"",INDEX(customer_account_sub_dollar!C$2:C$500,SMALL(IF(customer_account_sub_dollar!$B$2:$B$500&lt;&gt;"",IF(customer_account_sub_dollar!$B$2:$B$500=$A$3,ROW($A$2:$A$500)-ROW($A$2)+1)),ROWS(A$1:A28))))</f>
        <v/>
      </c>
      <c r="C33" s="22"/>
      <c r="D33" s="22"/>
      <c r="E33" s="22"/>
      <c r="XEZ33" s="19" t="str">
        <f t="array" ref="XEZ33">IF(ROWS($B$2:B34)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34))))</f>
        <v/>
      </c>
    </row>
    <row r="34" spans="1:5 16380:16380" x14ac:dyDescent="0.3">
      <c r="A34" s="1" t="str">
        <f t="array" ref="A34">IF(ROWS($A$1:A29)&gt;COUNTIF(customer_account_sub_dollar!$B$2:$B$500,$A$3),"",INDEX(customer_account_sub_dollar!$A30:$A528,SMALL(IF(customer_account_sub_dollar!$B$2:$B$500&lt;&gt;"",IF(customer_account_sub_dollar!$B$2:$B$500=$A$3,ROW($A$2:$A$500)-ROW($A$2)+1)),ROWS(A$1:A29))))</f>
        <v/>
      </c>
      <c r="B34" s="22" t="str">
        <f t="array" ref="B34">IF(ROWS($A$1:A29)&gt;COUNTIF(customer_account_sub_dollar!$B$2:$B$500,$A$3),"",INDEX(customer_account_sub_dollar!C$2:C$500,SMALL(IF(customer_account_sub_dollar!$B$2:$B$500&lt;&gt;"",IF(customer_account_sub_dollar!$B$2:$B$500=$A$3,ROW($A$2:$A$500)-ROW($A$2)+1)),ROWS(A$1:A29))))</f>
        <v/>
      </c>
      <c r="C34" s="22"/>
      <c r="D34" s="22"/>
      <c r="E34" s="22"/>
      <c r="XEZ34" s="19" t="str">
        <f t="array" ref="XEZ34">IF(ROWS($B$2:B35)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35))))</f>
        <v/>
      </c>
    </row>
    <row r="35" spans="1:5 16380:16380" x14ac:dyDescent="0.3">
      <c r="A35" s="1" t="str">
        <f t="array" ref="A35">IF(ROWS($A$1:A30)&gt;COUNTIF(customer_account_sub_dollar!$B$2:$B$500,$A$3),"",INDEX(customer_account_sub_dollar!$A31:$A529,SMALL(IF(customer_account_sub_dollar!$B$2:$B$500&lt;&gt;"",IF(customer_account_sub_dollar!$B$2:$B$500=$A$3,ROW($A$2:$A$500)-ROW($A$2)+1)),ROWS(A$1:A30))))</f>
        <v/>
      </c>
      <c r="B35" s="22" t="str">
        <f t="array" ref="B35">IF(ROWS($A$1:A30)&gt;COUNTIF(customer_account_sub_dollar!$B$2:$B$500,$A$3),"",INDEX(customer_account_sub_dollar!C$2:C$500,SMALL(IF(customer_account_sub_dollar!$B$2:$B$500&lt;&gt;"",IF(customer_account_sub_dollar!$B$2:$B$500=$A$3,ROW($A$2:$A$500)-ROW($A$2)+1)),ROWS(A$1:A30))))</f>
        <v/>
      </c>
      <c r="C35" s="22"/>
      <c r="D35" s="22"/>
      <c r="E35" s="22"/>
      <c r="XEZ35" s="19" t="str">
        <f t="array" ref="XEZ35">IF(ROWS($B$2:B36)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36))))</f>
        <v/>
      </c>
    </row>
    <row r="36" spans="1:5 16380:16380" x14ac:dyDescent="0.3">
      <c r="A36" s="1" t="str">
        <f t="array" ref="A36">IF(ROWS($A$1:A31)&gt;COUNTIF(customer_account_sub_dollar!$B$2:$B$500,$A$3),"",INDEX(customer_account_sub_dollar!$A32:$A530,SMALL(IF(customer_account_sub_dollar!$B$2:$B$500&lt;&gt;"",IF(customer_account_sub_dollar!$B$2:$B$500=$A$3,ROW($A$2:$A$500)-ROW($A$2)+1)),ROWS(A$1:A31))))</f>
        <v/>
      </c>
      <c r="B36" s="22" t="str">
        <f t="array" ref="B36">IF(ROWS($A$1:A31)&gt;COUNTIF(customer_account_sub_dollar!$B$2:$B$500,$A$3),"",INDEX(customer_account_sub_dollar!C$2:C$500,SMALL(IF(customer_account_sub_dollar!$B$2:$B$500&lt;&gt;"",IF(customer_account_sub_dollar!$B$2:$B$500=$A$3,ROW($A$2:$A$500)-ROW($A$2)+1)),ROWS(A$1:A31))))</f>
        <v/>
      </c>
      <c r="C36" s="22"/>
      <c r="D36" s="22"/>
      <c r="E36" s="22"/>
      <c r="XEZ36" s="19" t="str">
        <f t="array" ref="XEZ36">IF(ROWS($B$2:B37)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37))))</f>
        <v/>
      </c>
    </row>
    <row r="37" spans="1:5 16380:16380" x14ac:dyDescent="0.3">
      <c r="A37" s="1" t="str">
        <f t="array" ref="A37">IF(ROWS($A$1:A32)&gt;COUNTIF(customer_account_sub_dollar!$B$2:$B$500,$A$3),"",INDEX(customer_account_sub_dollar!$A33:$A531,SMALL(IF(customer_account_sub_dollar!$B$2:$B$500&lt;&gt;"",IF(customer_account_sub_dollar!$B$2:$B$500=$A$3,ROW($A$2:$A$500)-ROW($A$2)+1)),ROWS(A$1:A32))))</f>
        <v/>
      </c>
      <c r="B37" s="22" t="str">
        <f t="array" ref="B37">IF(ROWS($A$1:A32)&gt;COUNTIF(customer_account_sub_dollar!$B$2:$B$500,$A$3),"",INDEX(customer_account_sub_dollar!C$2:C$500,SMALL(IF(customer_account_sub_dollar!$B$2:$B$500&lt;&gt;"",IF(customer_account_sub_dollar!$B$2:$B$500=$A$3,ROW($A$2:$A$500)-ROW($A$2)+1)),ROWS(A$1:A32))))</f>
        <v/>
      </c>
      <c r="C37" s="22"/>
      <c r="D37" s="22"/>
      <c r="E37" s="22"/>
      <c r="XEZ37" s="19" t="str">
        <f t="array" ref="XEZ37">IF(ROWS($B$2:B38)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38))))</f>
        <v/>
      </c>
    </row>
    <row r="38" spans="1:5 16380:16380" x14ac:dyDescent="0.3">
      <c r="A38" s="1" t="str">
        <f t="array" ref="A38">IF(ROWS($A$1:A33)&gt;COUNTIF(customer_account_sub_dollar!$B$2:$B$500,$A$3),"",INDEX(customer_account_sub_dollar!$A34:$A532,SMALL(IF(customer_account_sub_dollar!$B$2:$B$500&lt;&gt;"",IF(customer_account_sub_dollar!$B$2:$B$500=$A$3,ROW($A$2:$A$500)-ROW($A$2)+1)),ROWS(A$1:A33))))</f>
        <v/>
      </c>
      <c r="B38" s="22" t="str">
        <f t="array" ref="B38">IF(ROWS($A$1:A33)&gt;COUNTIF(customer_account_sub_dollar!$B$2:$B$500,$A$3),"",INDEX(customer_account_sub_dollar!C$2:C$500,SMALL(IF(customer_account_sub_dollar!$B$2:$B$500&lt;&gt;"",IF(customer_account_sub_dollar!$B$2:$B$500=$A$3,ROW($A$2:$A$500)-ROW($A$2)+1)),ROWS(A$1:A33))))</f>
        <v/>
      </c>
      <c r="C38" s="22"/>
      <c r="D38" s="22"/>
      <c r="E38" s="22"/>
      <c r="XEZ38" s="19" t="str">
        <f t="array" ref="XEZ38">IF(ROWS($B$2:B39)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39))))</f>
        <v/>
      </c>
    </row>
    <row r="39" spans="1:5 16380:16380" x14ac:dyDescent="0.3">
      <c r="A39" s="1" t="str">
        <f t="array" ref="A39">IF(ROWS($A$1:A34)&gt;COUNTIF(customer_account_sub_dollar!$B$2:$B$500,$A$3),"",INDEX(customer_account_sub_dollar!$A35:$A533,SMALL(IF(customer_account_sub_dollar!$B$2:$B$500&lt;&gt;"",IF(customer_account_sub_dollar!$B$2:$B$500=$A$3,ROW($A$2:$A$500)-ROW($A$2)+1)),ROWS(A$1:A34))))</f>
        <v/>
      </c>
      <c r="B39" s="22" t="str">
        <f t="array" ref="B39">IF(ROWS($A$1:A34)&gt;COUNTIF(customer_account_sub_dollar!$B$2:$B$500,$A$3),"",INDEX(customer_account_sub_dollar!C$2:C$500,SMALL(IF(customer_account_sub_dollar!$B$2:$B$500&lt;&gt;"",IF(customer_account_sub_dollar!$B$2:$B$500=$A$3,ROW($A$2:$A$500)-ROW($A$2)+1)),ROWS(A$1:A34))))</f>
        <v/>
      </c>
      <c r="C39" s="22"/>
      <c r="D39" s="22"/>
      <c r="E39" s="22"/>
      <c r="XEZ39" s="19" t="str">
        <f t="array" ref="XEZ39">IF(ROWS($B$2:B40)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40))))</f>
        <v/>
      </c>
    </row>
    <row r="40" spans="1:5 16380:16380" x14ac:dyDescent="0.3">
      <c r="A40" s="1" t="str">
        <f t="array" ref="A40">IF(ROWS($A$1:A35)&gt;COUNTIF(customer_account_sub_dollar!$B$2:$B$500,$A$3),"",INDEX(customer_account_sub_dollar!$A36:$A534,SMALL(IF(customer_account_sub_dollar!$B$2:$B$500&lt;&gt;"",IF(customer_account_sub_dollar!$B$2:$B$500=$A$3,ROW($A$2:$A$500)-ROW($A$2)+1)),ROWS(A$1:A35))))</f>
        <v/>
      </c>
      <c r="B40" s="22" t="str">
        <f t="array" ref="B40">IF(ROWS($A$1:A35)&gt;COUNTIF(customer_account_sub_dollar!$B$2:$B$500,$A$3),"",INDEX(customer_account_sub_dollar!C$2:C$500,SMALL(IF(customer_account_sub_dollar!$B$2:$B$500&lt;&gt;"",IF(customer_account_sub_dollar!$B$2:$B$500=$A$3,ROW($A$2:$A$500)-ROW($A$2)+1)),ROWS(A$1:A35))))</f>
        <v/>
      </c>
      <c r="C40" s="22"/>
      <c r="D40" s="22"/>
      <c r="E40" s="22"/>
      <c r="XEZ40" s="19" t="str">
        <f t="array" ref="XEZ40">IF(ROWS($B$2:B41)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41))))</f>
        <v/>
      </c>
    </row>
    <row r="41" spans="1:5 16380:16380" x14ac:dyDescent="0.3">
      <c r="A41" s="1" t="str">
        <f t="array" ref="A41">IF(ROWS($A$1:A36)&gt;COUNTIF(customer_account_sub_dollar!$B$2:$B$500,$A$3),"",INDEX(customer_account_sub_dollar!$A37:$A535,SMALL(IF(customer_account_sub_dollar!$B$2:$B$500&lt;&gt;"",IF(customer_account_sub_dollar!$B$2:$B$500=$A$3,ROW($A$2:$A$500)-ROW($A$2)+1)),ROWS(A$1:A36))))</f>
        <v/>
      </c>
      <c r="B41" s="22" t="str">
        <f t="array" ref="B41">IF(ROWS($A$1:A36)&gt;COUNTIF(customer_account_sub_dollar!$B$2:$B$500,$A$3),"",INDEX(customer_account_sub_dollar!C$2:C$500,SMALL(IF(customer_account_sub_dollar!$B$2:$B$500&lt;&gt;"",IF(customer_account_sub_dollar!$B$2:$B$500=$A$3,ROW($A$2:$A$500)-ROW($A$2)+1)),ROWS(A$1:A36))))</f>
        <v/>
      </c>
      <c r="C41" s="22"/>
      <c r="D41" s="22"/>
      <c r="E41" s="22"/>
      <c r="XEZ41" s="19" t="str">
        <f t="array" ref="XEZ41">IF(ROWS($B$2:B42)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42))))</f>
        <v/>
      </c>
    </row>
    <row r="42" spans="1:5 16380:16380" x14ac:dyDescent="0.3">
      <c r="A42" s="1" t="str">
        <f t="array" ref="A42">IF(ROWS($A$1:A37)&gt;COUNTIF(customer_account_sub_dollar!$B$2:$B$500,$A$3),"",INDEX(customer_account_sub_dollar!$A38:$A536,SMALL(IF(customer_account_sub_dollar!$B$2:$B$500&lt;&gt;"",IF(customer_account_sub_dollar!$B$2:$B$500=$A$3,ROW($A$2:$A$500)-ROW($A$2)+1)),ROWS(A$1:A37))))</f>
        <v/>
      </c>
      <c r="B42" s="22" t="str">
        <f t="array" ref="B42">IF(ROWS($A$1:A37)&gt;COUNTIF(customer_account_sub_dollar!$B$2:$B$500,$A$3),"",INDEX(customer_account_sub_dollar!C$2:C$500,SMALL(IF(customer_account_sub_dollar!$B$2:$B$500&lt;&gt;"",IF(customer_account_sub_dollar!$B$2:$B$500=$A$3,ROW($A$2:$A$500)-ROW($A$2)+1)),ROWS(A$1:A37))))</f>
        <v/>
      </c>
      <c r="C42" s="22"/>
      <c r="D42" s="22"/>
      <c r="E42" s="22"/>
      <c r="XEZ42" s="19" t="str">
        <f t="array" ref="XEZ42">IF(ROWS($B$2:B43)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43))))</f>
        <v/>
      </c>
    </row>
    <row r="43" spans="1:5 16380:16380" x14ac:dyDescent="0.3">
      <c r="A43" s="1" t="str">
        <f t="array" ref="A43">IF(ROWS($A$1:A38)&gt;COUNTIF(customer_account_sub_dollar!$B$2:$B$500,$A$3),"",INDEX(customer_account_sub_dollar!$A39:$A537,SMALL(IF(customer_account_sub_dollar!$B$2:$B$500&lt;&gt;"",IF(customer_account_sub_dollar!$B$2:$B$500=$A$3,ROW($A$2:$A$500)-ROW($A$2)+1)),ROWS(A$1:A38))))</f>
        <v/>
      </c>
      <c r="B43" s="22" t="str">
        <f t="array" ref="B43">IF(ROWS($A$1:A38)&gt;COUNTIF(customer_account_sub_dollar!$B$2:$B$500,$A$3),"",INDEX(customer_account_sub_dollar!C$2:C$500,SMALL(IF(customer_account_sub_dollar!$B$2:$B$500&lt;&gt;"",IF(customer_account_sub_dollar!$B$2:$B$500=$A$3,ROW($A$2:$A$500)-ROW($A$2)+1)),ROWS(A$1:A38))))</f>
        <v/>
      </c>
      <c r="C43" s="22"/>
      <c r="D43" s="22"/>
      <c r="E43" s="22"/>
      <c r="XEZ43" s="19" t="str">
        <f t="array" ref="XEZ43">IF(ROWS($B$2:B44)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44))))</f>
        <v/>
      </c>
    </row>
    <row r="44" spans="1:5 16380:16380" x14ac:dyDescent="0.3">
      <c r="A44" s="1" t="str">
        <f t="array" ref="A44">IF(ROWS($A$1:A39)&gt;COUNTIF(customer_account_sub_dollar!$B$2:$B$500,$A$3),"",INDEX(customer_account_sub_dollar!$A40:$A538,SMALL(IF(customer_account_sub_dollar!$B$2:$B$500&lt;&gt;"",IF(customer_account_sub_dollar!$B$2:$B$500=$A$3,ROW($A$2:$A$500)-ROW($A$2)+1)),ROWS(A$1:A39))))</f>
        <v/>
      </c>
      <c r="B44" s="22" t="str">
        <f t="array" ref="B44">IF(ROWS($A$1:A39)&gt;COUNTIF(customer_account_sub_dollar!$B$2:$B$500,$A$3),"",INDEX(customer_account_sub_dollar!C$2:C$500,SMALL(IF(customer_account_sub_dollar!$B$2:$B$500&lt;&gt;"",IF(customer_account_sub_dollar!$B$2:$B$500=$A$3,ROW($A$2:$A$500)-ROW($A$2)+1)),ROWS(A$1:A39))))</f>
        <v/>
      </c>
      <c r="C44" s="22"/>
      <c r="D44" s="22"/>
      <c r="E44" s="22"/>
      <c r="XEZ44" s="19" t="str">
        <f t="array" ref="XEZ44">IF(ROWS($B$2:B45)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45))))</f>
        <v/>
      </c>
    </row>
    <row r="45" spans="1:5 16380:16380" x14ac:dyDescent="0.3">
      <c r="A45" s="1" t="str">
        <f t="array" ref="A45">IF(ROWS($A$1:A40)&gt;COUNTIF(customer_account_sub_dollar!$B$2:$B$500,$A$3),"",INDEX(customer_account_sub_dollar!$A41:$A539,SMALL(IF(customer_account_sub_dollar!$B$2:$B$500&lt;&gt;"",IF(customer_account_sub_dollar!$B$2:$B$500=$A$3,ROW($A$2:$A$500)-ROW($A$2)+1)),ROWS(A$1:A40))))</f>
        <v/>
      </c>
      <c r="B45" s="22" t="str">
        <f t="array" ref="B45">IF(ROWS($A$1:A40)&gt;COUNTIF(customer_account_sub_dollar!$B$2:$B$500,$A$3),"",INDEX(customer_account_sub_dollar!C$2:C$500,SMALL(IF(customer_account_sub_dollar!$B$2:$B$500&lt;&gt;"",IF(customer_account_sub_dollar!$B$2:$B$500=$A$3,ROW($A$2:$A$500)-ROW($A$2)+1)),ROWS(A$1:A40))))</f>
        <v/>
      </c>
      <c r="C45" s="22"/>
      <c r="D45" s="22"/>
      <c r="E45" s="22"/>
      <c r="XEZ45" s="19" t="str">
        <f t="array" ref="XEZ45">IF(ROWS($B$2:B46)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46))))</f>
        <v/>
      </c>
    </row>
    <row r="46" spans="1:5 16380:16380" x14ac:dyDescent="0.3">
      <c r="A46" s="1" t="str">
        <f t="array" ref="A46">IF(ROWS($A$1:A41)&gt;COUNTIF(customer_account_sub_dollar!$B$2:$B$500,$A$3),"",INDEX(customer_account_sub_dollar!$A42:$A540,SMALL(IF(customer_account_sub_dollar!$B$2:$B$500&lt;&gt;"",IF(customer_account_sub_dollar!$B$2:$B$500=$A$3,ROW($A$2:$A$500)-ROW($A$2)+1)),ROWS(A$1:A41))))</f>
        <v/>
      </c>
      <c r="B46" s="22" t="str">
        <f t="array" ref="B46">IF(ROWS($A$1:A41)&gt;COUNTIF(customer_account_sub_dollar!$B$2:$B$500,$A$3),"",INDEX(customer_account_sub_dollar!C$2:C$500,SMALL(IF(customer_account_sub_dollar!$B$2:$B$500&lt;&gt;"",IF(customer_account_sub_dollar!$B$2:$B$500=$A$3,ROW($A$2:$A$500)-ROW($A$2)+1)),ROWS(A$1:A41))))</f>
        <v/>
      </c>
      <c r="C46" s="22"/>
      <c r="D46" s="22"/>
      <c r="E46" s="22"/>
      <c r="XEZ46" s="19" t="str">
        <f t="array" ref="XEZ46">IF(ROWS($B$2:B47)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47))))</f>
        <v/>
      </c>
    </row>
    <row r="47" spans="1:5 16380:16380" x14ac:dyDescent="0.3">
      <c r="A47" s="1" t="str">
        <f t="array" ref="A47">IF(ROWS($A$1:A42)&gt;COUNTIF(customer_account_sub_dollar!$B$2:$B$500,$A$3),"",INDEX(customer_account_sub_dollar!$A43:$A541,SMALL(IF(customer_account_sub_dollar!$B$2:$B$500&lt;&gt;"",IF(customer_account_sub_dollar!$B$2:$B$500=$A$3,ROW($A$2:$A$500)-ROW($A$2)+1)),ROWS(A$1:A42))))</f>
        <v/>
      </c>
      <c r="B47" s="22" t="str">
        <f t="array" ref="B47">IF(ROWS($A$1:A42)&gt;COUNTIF(customer_account_sub_dollar!$B$2:$B$500,$A$3),"",INDEX(customer_account_sub_dollar!C$2:C$500,SMALL(IF(customer_account_sub_dollar!$B$2:$B$500&lt;&gt;"",IF(customer_account_sub_dollar!$B$2:$B$500=$A$3,ROW($A$2:$A$500)-ROW($A$2)+1)),ROWS(A$1:A42))))</f>
        <v/>
      </c>
      <c r="C47" s="22"/>
      <c r="D47" s="22"/>
      <c r="E47" s="22"/>
      <c r="XEZ47" s="19" t="str">
        <f t="array" ref="XEZ47">IF(ROWS($B$2:B48)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48))))</f>
        <v/>
      </c>
    </row>
    <row r="48" spans="1:5 16380:16380" x14ac:dyDescent="0.3">
      <c r="A48" s="1" t="str">
        <f t="array" ref="A48">IF(ROWS($A$1:A43)&gt;COUNTIF(customer_account_sub_dollar!$B$2:$B$500,$A$3),"",INDEX(customer_account_sub_dollar!$A44:$A542,SMALL(IF(customer_account_sub_dollar!$B$2:$B$500&lt;&gt;"",IF(customer_account_sub_dollar!$B$2:$B$500=$A$3,ROW($A$2:$A$500)-ROW($A$2)+1)),ROWS(A$1:A43))))</f>
        <v/>
      </c>
      <c r="B48" s="22" t="str">
        <f t="array" ref="B48">IF(ROWS($A$1:A43)&gt;COUNTIF(customer_account_sub_dollar!$B$2:$B$500,$A$3),"",INDEX(customer_account_sub_dollar!C$2:C$500,SMALL(IF(customer_account_sub_dollar!$B$2:$B$500&lt;&gt;"",IF(customer_account_sub_dollar!$B$2:$B$500=$A$3,ROW($A$2:$A$500)-ROW($A$2)+1)),ROWS(A$1:A43))))</f>
        <v/>
      </c>
      <c r="C48" s="22"/>
      <c r="D48" s="22"/>
      <c r="E48" s="22"/>
      <c r="XEZ48" s="19" t="str">
        <f t="array" ref="XEZ48">IF(ROWS($B$2:B49)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49))))</f>
        <v/>
      </c>
    </row>
    <row r="49" spans="1:5 16380:16380" x14ac:dyDescent="0.3">
      <c r="A49" s="1" t="str">
        <f t="array" ref="A49">IF(ROWS($A$1:A44)&gt;COUNTIF(customer_account_sub_dollar!$B$2:$B$500,$A$3),"",INDEX(customer_account_sub_dollar!$A45:$A543,SMALL(IF(customer_account_sub_dollar!$B$2:$B$500&lt;&gt;"",IF(customer_account_sub_dollar!$B$2:$B$500=$A$3,ROW($A$2:$A$500)-ROW($A$2)+1)),ROWS(A$1:A44))))</f>
        <v/>
      </c>
      <c r="B49" s="22" t="str">
        <f t="array" ref="B49">IF(ROWS($A$1:A44)&gt;COUNTIF(customer_account_sub_dollar!$B$2:$B$500,$A$3),"",INDEX(customer_account_sub_dollar!C$2:C$500,SMALL(IF(customer_account_sub_dollar!$B$2:$B$500&lt;&gt;"",IF(customer_account_sub_dollar!$B$2:$B$500=$A$3,ROW($A$2:$A$500)-ROW($A$2)+1)),ROWS(A$1:A44))))</f>
        <v/>
      </c>
      <c r="C49" s="22"/>
      <c r="D49" s="22"/>
      <c r="E49" s="22"/>
      <c r="XEZ49" s="19" t="str">
        <f t="array" ref="XEZ49">IF(ROWS($B$2:B50)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50))))</f>
        <v/>
      </c>
    </row>
    <row r="50" spans="1:5 16380:16380" x14ac:dyDescent="0.3">
      <c r="A50" s="1" t="str">
        <f t="array" ref="A50">IF(ROWS($A$1:A45)&gt;COUNTIF(customer_account_sub_dollar!$B$2:$B$500,$A$3),"",INDEX(customer_account_sub_dollar!$A46:$A544,SMALL(IF(customer_account_sub_dollar!$B$2:$B$500&lt;&gt;"",IF(customer_account_sub_dollar!$B$2:$B$500=$A$3,ROW($A$2:$A$500)-ROW($A$2)+1)),ROWS(A$1:A45))))</f>
        <v/>
      </c>
      <c r="B50" s="22" t="str">
        <f t="array" ref="B50">IF(ROWS($A$1:A45)&gt;COUNTIF(customer_account_sub_dollar!$B$2:$B$500,$A$3),"",INDEX(customer_account_sub_dollar!C$2:C$500,SMALL(IF(customer_account_sub_dollar!$B$2:$B$500&lt;&gt;"",IF(customer_account_sub_dollar!$B$2:$B$500=$A$3,ROW($A$2:$A$500)-ROW($A$2)+1)),ROWS(A$1:A45))))</f>
        <v/>
      </c>
      <c r="C50" s="22"/>
      <c r="D50" s="22"/>
      <c r="E50" s="22"/>
      <c r="XEZ50" s="19" t="str">
        <f t="array" ref="XEZ50">IF(ROWS($B$2:B51)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51))))</f>
        <v/>
      </c>
    </row>
    <row r="51" spans="1:5 16380:16380" x14ac:dyDescent="0.3">
      <c r="A51" s="1" t="str">
        <f t="array" ref="A51">IF(ROWS($A$1:A46)&gt;COUNTIF(customer_account_sub_dollar!$B$2:$B$500,$A$3),"",INDEX(customer_account_sub_dollar!$A47:$A545,SMALL(IF(customer_account_sub_dollar!$B$2:$B$500&lt;&gt;"",IF(customer_account_sub_dollar!$B$2:$B$500=$A$3,ROW($A$2:$A$500)-ROW($A$2)+1)),ROWS(A$1:A46))))</f>
        <v/>
      </c>
      <c r="B51" s="22"/>
      <c r="C51" s="22"/>
      <c r="D51" s="22"/>
      <c r="E51" s="22"/>
      <c r="XEZ51" s="19" t="str">
        <f t="array" ref="XEZ51">IF(ROWS($B$2:B52)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52))))</f>
        <v/>
      </c>
    </row>
    <row r="52" spans="1:5 16380:16380" x14ac:dyDescent="0.3">
      <c r="A52" s="1" t="str">
        <f t="array" ref="A52">IF(ROWS($A$1:A47)&gt;COUNTIF(customer_account_sub_dollar!$B$2:$B$500,$A$3),"",INDEX(customer_account_sub_dollar!$A48:$A546,SMALL(IF(customer_account_sub_dollar!$B$2:$B$500&lt;&gt;"",IF(customer_account_sub_dollar!$B$2:$B$500=$A$3,ROW($A$2:$A$500)-ROW($A$2)+1)),ROWS(A$1:A47))))</f>
        <v/>
      </c>
      <c r="B52" s="22"/>
      <c r="C52" s="22"/>
      <c r="D52" s="22"/>
      <c r="E52" s="22"/>
      <c r="XEZ52" s="19" t="str">
        <f t="array" ref="XEZ52">IF(ROWS($B$2:B53)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53))))</f>
        <v/>
      </c>
    </row>
    <row r="53" spans="1:5 16380:16380" x14ac:dyDescent="0.3">
      <c r="A53" s="1" t="str">
        <f t="array" ref="A53">IF(ROWS($A$1:A48)&gt;COUNTIF(customer_account_sub_dollar!$B$2:$B$500,$A$3),"",INDEX(customer_account_sub_dollar!$A49:$A547,SMALL(IF(customer_account_sub_dollar!$B$2:$B$500&lt;&gt;"",IF(customer_account_sub_dollar!$B$2:$B$500=$A$3,ROW($A$2:$A$500)-ROW($A$2)+1)),ROWS(A$1:A48))))</f>
        <v/>
      </c>
      <c r="B53" s="22"/>
      <c r="C53" s="22"/>
      <c r="D53" s="22"/>
      <c r="E53" s="22"/>
      <c r="XEZ53" s="19" t="str">
        <f t="array" ref="XEZ53">IF(ROWS($B$2:B54)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54))))</f>
        <v/>
      </c>
    </row>
    <row r="54" spans="1:5 16380:16380" x14ac:dyDescent="0.3">
      <c r="A54" s="1" t="str">
        <f t="array" ref="A54">IF(ROWS($A$1:A49)&gt;COUNTIF(customer_account_sub_dollar!$B$2:$B$500,$A$3),"",INDEX(customer_account_sub_dollar!$A50:$A548,SMALL(IF(customer_account_sub_dollar!$B$2:$B$500&lt;&gt;"",IF(customer_account_sub_dollar!$B$2:$B$500=$A$3,ROW($A$2:$A$500)-ROW($A$2)+1)),ROWS(A$1:A49))))</f>
        <v/>
      </c>
      <c r="B54" s="22"/>
      <c r="C54" s="22"/>
      <c r="D54" s="22"/>
      <c r="E54" s="22"/>
      <c r="XEZ54" s="19" t="str">
        <f t="array" ref="XEZ54">IF(ROWS($B$2:B55)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55))))</f>
        <v/>
      </c>
    </row>
    <row r="55" spans="1:5 16380:16380" x14ac:dyDescent="0.3">
      <c r="A55" s="1" t="str">
        <f t="array" ref="A55">IF(ROWS($A$1:A50)&gt;COUNTIF(customer_account_sub_dollar!$B$2:$B$500,$A$3),"",INDEX(customer_account_sub_dollar!$A51:$A549,SMALL(IF(customer_account_sub_dollar!$B$2:$B$500&lt;&gt;"",IF(customer_account_sub_dollar!$B$2:$B$500=$A$3,ROW($A$2:$A$500)-ROW($A$2)+1)),ROWS(A$1:A50))))</f>
        <v/>
      </c>
      <c r="B55" s="22"/>
      <c r="C55" s="22"/>
      <c r="D55" s="22"/>
      <c r="E55" s="22"/>
      <c r="XEZ55" s="19" t="str">
        <f t="array" ref="XEZ55">IF(ROWS($B$2:B56)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56))))</f>
        <v/>
      </c>
    </row>
    <row r="56" spans="1:5 16380:16380" x14ac:dyDescent="0.3">
      <c r="A56" s="1" t="str">
        <f t="array" ref="A56">IF(ROWS($A$1:A51)&gt;COUNTIF(customer_account_sub_dollar!$B$2:$B$500,$A$3),"",INDEX(customer_account_sub_dollar!$A52:$A550,SMALL(IF(customer_account_sub_dollar!$B$2:$B$500&lt;&gt;"",IF(customer_account_sub_dollar!$B$2:$B$500=$A$3,ROW($A$2:$A$500)-ROW($A$2)+1)),ROWS(A$1:A51))))</f>
        <v/>
      </c>
      <c r="B56" s="22"/>
      <c r="C56" s="22"/>
      <c r="D56" s="22"/>
      <c r="E56" s="22"/>
      <c r="XEZ56" s="19" t="str">
        <f t="array" ref="XEZ56">IF(ROWS($B$2:B57)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57))))</f>
        <v/>
      </c>
    </row>
    <row r="57" spans="1:5 16380:16380" x14ac:dyDescent="0.3">
      <c r="A57" s="1" t="str">
        <f t="array" ref="A57">IF(ROWS($A$1:A52)&gt;COUNTIF(customer_account_sub_dollar!$B$2:$B$500,$A$3),"",INDEX(customer_account_sub_dollar!$A53:$A551,SMALL(IF(customer_account_sub_dollar!$B$2:$B$500&lt;&gt;"",IF(customer_account_sub_dollar!$B$2:$B$500=$A$3,ROW($A$2:$A$500)-ROW($A$2)+1)),ROWS(A$1:A52))))</f>
        <v/>
      </c>
      <c r="B57" s="22"/>
      <c r="C57" s="22"/>
      <c r="D57" s="22"/>
      <c r="E57" s="22"/>
      <c r="XEZ57" s="19" t="str">
        <f t="array" ref="XEZ57">IF(ROWS($B$2:B58)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58))))</f>
        <v/>
      </c>
    </row>
    <row r="58" spans="1:5 16380:16380" x14ac:dyDescent="0.3">
      <c r="A58" s="1" t="str">
        <f t="array" ref="A58">IF(ROWS($A$1:A53)&gt;COUNTIF(customer_account_sub_dollar!$B$2:$B$500,$A$3),"",INDEX(customer_account_sub_dollar!$A54:$A552,SMALL(IF(customer_account_sub_dollar!$B$2:$B$500&lt;&gt;"",IF(customer_account_sub_dollar!$B$2:$B$500=$A$3,ROW($A$2:$A$500)-ROW($A$2)+1)),ROWS(A$1:A53))))</f>
        <v/>
      </c>
      <c r="B58" s="22"/>
      <c r="C58" s="22"/>
      <c r="D58" s="22"/>
      <c r="E58" s="22"/>
      <c r="XEZ58" s="19" t="str">
        <f t="array" ref="XEZ58">IF(ROWS($B$2:B59)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59))))</f>
        <v/>
      </c>
    </row>
    <row r="59" spans="1:5 16380:16380" x14ac:dyDescent="0.3">
      <c r="A59" s="1" t="str">
        <f t="array" ref="A59">IF(ROWS($A$1:A54)&gt;COUNTIF(customer_account_sub_dollar!$B$2:$B$500,$A$3),"",INDEX(customer_account_sub_dollar!$A55:$A553,SMALL(IF(customer_account_sub_dollar!$B$2:$B$500&lt;&gt;"",IF(customer_account_sub_dollar!$B$2:$B$500=$A$3,ROW($A$2:$A$500)-ROW($A$2)+1)),ROWS(A$1:A54))))</f>
        <v/>
      </c>
      <c r="B59" s="22"/>
      <c r="C59" s="22"/>
      <c r="D59" s="22"/>
      <c r="E59" s="22"/>
      <c r="XEZ59" s="19" t="str">
        <f t="array" ref="XEZ59">IF(ROWS($B$2:B60)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60))))</f>
        <v/>
      </c>
    </row>
    <row r="60" spans="1:5 16380:16380" x14ac:dyDescent="0.3">
      <c r="A60" s="1" t="str">
        <f t="array" ref="A60">IF(ROWS($A$1:A55)&gt;COUNTIF(customer_account_sub_dollar!$B$2:$B$500,$A$3),"",INDEX(customer_account_sub_dollar!$A56:$A554,SMALL(IF(customer_account_sub_dollar!$B$2:$B$500&lt;&gt;"",IF(customer_account_sub_dollar!$B$2:$B$500=$A$3,ROW($A$2:$A$500)-ROW($A$2)+1)),ROWS(A$1:A55))))</f>
        <v/>
      </c>
      <c r="B60" s="22"/>
      <c r="C60" s="22"/>
      <c r="D60" s="22"/>
      <c r="E60" s="22"/>
      <c r="XEZ60" s="19" t="str">
        <f t="array" ref="XEZ60">IF(ROWS($B$2:B61)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61))))</f>
        <v/>
      </c>
    </row>
    <row r="61" spans="1:5 16380:16380" x14ac:dyDescent="0.3">
      <c r="A61" s="1" t="str">
        <f t="array" ref="A61">IF(ROWS($A$1:A56)&gt;COUNTIF(customer_account_sub_dollar!$B$2:$B$500,$A$3),"",INDEX(customer_account_sub_dollar!$A57:$A555,SMALL(IF(customer_account_sub_dollar!$B$2:$B$500&lt;&gt;"",IF(customer_account_sub_dollar!$B$2:$B$500=$A$3,ROW($A$2:$A$500)-ROW($A$2)+1)),ROWS(A$1:A56))))</f>
        <v/>
      </c>
      <c r="B61" s="22"/>
      <c r="C61" s="22"/>
      <c r="D61" s="22"/>
      <c r="E61" s="22"/>
      <c r="XEZ61" s="19" t="str">
        <f t="array" ref="XEZ61">IF(ROWS($B$2:B62)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62))))</f>
        <v/>
      </c>
    </row>
    <row r="62" spans="1:5 16380:16380" x14ac:dyDescent="0.3">
      <c r="A62" s="1" t="str">
        <f t="array" ref="A62">IF(ROWS($A$1:A57)&gt;COUNTIF(customer_account_sub_dollar!$B$2:$B$500,$A$3),"",INDEX(customer_account_sub_dollar!$A58:$A556,SMALL(IF(customer_account_sub_dollar!$B$2:$B$500&lt;&gt;"",IF(customer_account_sub_dollar!$B$2:$B$500=$A$3,ROW($A$2:$A$500)-ROW($A$2)+1)),ROWS(A$1:A57))))</f>
        <v/>
      </c>
      <c r="B62" s="22"/>
      <c r="C62" s="22"/>
      <c r="D62" s="22"/>
      <c r="E62" s="22"/>
      <c r="XEZ62" s="19" t="str">
        <f t="array" ref="XEZ62">IF(ROWS($B$2:B63)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63))))</f>
        <v/>
      </c>
    </row>
    <row r="63" spans="1:5 16380:16380" x14ac:dyDescent="0.3">
      <c r="A63" s="1" t="str">
        <f t="array" ref="A63">IF(ROWS($A$1:A58)&gt;COUNTIF(customer_account_sub_dollar!$B$2:$B$500,$A$3),"",INDEX(customer_account_sub_dollar!$A59:$A557,SMALL(IF(customer_account_sub_dollar!$B$2:$B$500&lt;&gt;"",IF(customer_account_sub_dollar!$B$2:$B$500=$A$3,ROW($A$2:$A$500)-ROW($A$2)+1)),ROWS(A$1:A58))))</f>
        <v/>
      </c>
      <c r="B63" s="22"/>
      <c r="C63" s="22"/>
      <c r="D63" s="22"/>
      <c r="E63" s="22"/>
      <c r="XEZ63" s="19" t="str">
        <f t="array" ref="XEZ63">IF(ROWS($B$2:B64)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64))))</f>
        <v/>
      </c>
    </row>
    <row r="64" spans="1:5 16380:16380" x14ac:dyDescent="0.3">
      <c r="A64" s="1" t="str">
        <f t="array" ref="A64">IF(ROWS($A$1:A59)&gt;COUNTIF(customer_account_sub_dollar!$B$2:$B$500,$A$3),"",INDEX(customer_account_sub_dollar!$A60:$A558,SMALL(IF(customer_account_sub_dollar!$B$2:$B$500&lt;&gt;"",IF(customer_account_sub_dollar!$B$2:$B$500=$A$3,ROW($A$2:$A$500)-ROW($A$2)+1)),ROWS(A$1:A59))))</f>
        <v/>
      </c>
      <c r="B64" s="22"/>
      <c r="C64" s="22"/>
      <c r="D64" s="22"/>
      <c r="E64" s="22"/>
      <c r="XEZ64" s="19" t="str">
        <f t="array" ref="XEZ64">IF(ROWS($B$2:B65)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65))))</f>
        <v/>
      </c>
    </row>
    <row r="65" spans="1:5 16380:16380" x14ac:dyDescent="0.3">
      <c r="A65" s="1" t="str">
        <f t="array" ref="A65">IF(ROWS($A$1:A60)&gt;COUNTIF(customer_account_sub_dollar!$B$2:$B$500,$A$3),"",INDEX(customer_account_sub_dollar!$A61:$A559,SMALL(IF(customer_account_sub_dollar!$B$2:$B$500&lt;&gt;"",IF(customer_account_sub_dollar!$B$2:$B$500=$A$3,ROW($A$2:$A$500)-ROW($A$2)+1)),ROWS(A$1:A60))))</f>
        <v/>
      </c>
      <c r="B65" s="22"/>
      <c r="C65" s="22"/>
      <c r="D65" s="22"/>
      <c r="E65" s="22"/>
      <c r="XEZ65" s="19" t="str">
        <f t="array" ref="XEZ65">IF(ROWS($B$2:B66)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66))))</f>
        <v/>
      </c>
    </row>
    <row r="66" spans="1:5 16380:16380" x14ac:dyDescent="0.3">
      <c r="A66" s="1" t="str">
        <f t="array" ref="A66">IF(ROWS($A$1:A61)&gt;COUNTIF(customer_account_sub_dollar!$B$2:$B$500,$A$3),"",INDEX(customer_account_sub_dollar!$A62:$A560,SMALL(IF(customer_account_sub_dollar!$B$2:$B$500&lt;&gt;"",IF(customer_account_sub_dollar!$B$2:$B$500=$A$3,ROW($A$2:$A$500)-ROW($A$2)+1)),ROWS(A$1:A61))))</f>
        <v/>
      </c>
      <c r="B66" s="22"/>
      <c r="C66" s="22"/>
      <c r="D66" s="22"/>
      <c r="E66" s="22"/>
      <c r="XEZ66" s="19" t="str">
        <f t="array" ref="XEZ66">IF(ROWS($B$2:B67)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67))))</f>
        <v/>
      </c>
    </row>
    <row r="67" spans="1:5 16380:16380" x14ac:dyDescent="0.3">
      <c r="A67" s="1" t="str">
        <f t="array" ref="A67">IF(ROWS($A$1:A62)&gt;COUNTIF(customer_account_sub_dollar!$B$2:$B$500,$A$3),"",INDEX(customer_account_sub_dollar!$A63:$A561,SMALL(IF(customer_account_sub_dollar!$B$2:$B$500&lt;&gt;"",IF(customer_account_sub_dollar!$B$2:$B$500=$A$3,ROW($A$2:$A$500)-ROW($A$2)+1)),ROWS(A$1:A62))))</f>
        <v/>
      </c>
      <c r="B67" s="22"/>
      <c r="C67" s="22"/>
      <c r="D67" s="22"/>
      <c r="E67" s="22"/>
      <c r="XEZ67" s="19" t="str">
        <f t="array" ref="XEZ67">IF(ROWS($B$2:B68)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68))))</f>
        <v/>
      </c>
    </row>
    <row r="68" spans="1:5 16380:16380" x14ac:dyDescent="0.3">
      <c r="A68" s="1" t="str">
        <f t="array" ref="A68">IF(ROWS($A$1:A63)&gt;COUNTIF(customer_account_sub_dollar!$B$2:$B$500,$A$3),"",INDEX(customer_account_sub_dollar!$A64:$A562,SMALL(IF(customer_account_sub_dollar!$B$2:$B$500&lt;&gt;"",IF(customer_account_sub_dollar!$B$2:$B$500=$A$3,ROW($A$2:$A$500)-ROW($A$2)+1)),ROWS(A$1:A63))))</f>
        <v/>
      </c>
      <c r="B68" s="22"/>
      <c r="C68" s="22"/>
      <c r="D68" s="22"/>
      <c r="E68" s="22"/>
      <c r="XEZ68" s="19" t="str">
        <f t="array" ref="XEZ68">IF(ROWS($B$2:B69)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69))))</f>
        <v/>
      </c>
    </row>
    <row r="69" spans="1:5 16380:16380" x14ac:dyDescent="0.3">
      <c r="A69" s="1" t="str">
        <f t="array" ref="A69">IF(ROWS($A$1:A64)&gt;COUNTIF(customer_account_sub_dollar!$B$2:$B$500,$A$3),"",INDEX(customer_account_sub_dollar!$A65:$A563,SMALL(IF(customer_account_sub_dollar!$B$2:$B$500&lt;&gt;"",IF(customer_account_sub_dollar!$B$2:$B$500=$A$3,ROW($A$2:$A$500)-ROW($A$2)+1)),ROWS(A$1:A64))))</f>
        <v/>
      </c>
      <c r="B69" s="22"/>
      <c r="C69" s="22"/>
      <c r="D69" s="22"/>
      <c r="E69" s="22"/>
      <c r="XEZ69" s="19" t="str">
        <f t="array" ref="XEZ69">IF(ROWS($B$2:B70)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70))))</f>
        <v/>
      </c>
    </row>
    <row r="70" spans="1:5 16380:16380" x14ac:dyDescent="0.3">
      <c r="A70" s="1" t="str">
        <f t="array" ref="A70">IF(ROWS($A$1:A65)&gt;COUNTIF(customer_account_sub_dollar!$B$2:$B$500,$A$3),"",INDEX(customer_account_sub_dollar!$A66:$A564,SMALL(IF(customer_account_sub_dollar!$B$2:$B$500&lt;&gt;"",IF(customer_account_sub_dollar!$B$2:$B$500=$A$3,ROW($A$2:$A$500)-ROW($A$2)+1)),ROWS(A$1:A65))))</f>
        <v/>
      </c>
      <c r="B70" s="22"/>
      <c r="C70" s="22"/>
      <c r="D70" s="22"/>
      <c r="E70" s="22"/>
      <c r="XEZ70" s="19" t="str">
        <f t="array" ref="XEZ70">IF(ROWS($B$2:B71)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71))))</f>
        <v/>
      </c>
    </row>
    <row r="71" spans="1:5 16380:16380" x14ac:dyDescent="0.3">
      <c r="A71" s="1" t="str">
        <f t="array" ref="A71">IF(ROWS($A$1:A66)&gt;COUNTIF(customer_account_sub_dollar!$B$2:$B$500,$A$3),"",INDEX(customer_account_sub_dollar!$A67:$A565,SMALL(IF(customer_account_sub_dollar!$B$2:$B$500&lt;&gt;"",IF(customer_account_sub_dollar!$B$2:$B$500=$A$3,ROW($A$2:$A$500)-ROW($A$2)+1)),ROWS(A$1:A66))))</f>
        <v/>
      </c>
      <c r="B71" s="22"/>
      <c r="C71" s="22"/>
      <c r="D71" s="22"/>
      <c r="E71" s="22"/>
      <c r="XEZ71" s="19" t="str">
        <f t="array" ref="XEZ71">IF(ROWS($B$2:B72)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72))))</f>
        <v/>
      </c>
    </row>
    <row r="72" spans="1:5 16380:16380" x14ac:dyDescent="0.3">
      <c r="A72" s="1" t="str">
        <f t="array" ref="A72">IF(ROWS($A$1:A67)&gt;COUNTIF(customer_account_sub_dollar!$B$2:$B$500,$A$3),"",INDEX(customer_account_sub_dollar!$A68:$A566,SMALL(IF(customer_account_sub_dollar!$B$2:$B$500&lt;&gt;"",IF(customer_account_sub_dollar!$B$2:$B$500=$A$3,ROW($A$2:$A$500)-ROW($A$2)+1)),ROWS(A$1:A67))))</f>
        <v/>
      </c>
      <c r="B72" s="22"/>
      <c r="C72" s="22"/>
      <c r="D72" s="22"/>
      <c r="E72" s="22"/>
      <c r="XEZ72" s="19" t="str">
        <f t="array" ref="XEZ72">IF(ROWS($B$2:B73)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73))))</f>
        <v/>
      </c>
    </row>
    <row r="73" spans="1:5 16380:16380" x14ac:dyDescent="0.3">
      <c r="A73" s="1" t="str">
        <f t="array" ref="A73">IF(ROWS($A$1:A68)&gt;COUNTIF(customer_account_sub_dollar!$B$2:$B$500,$A$3),"",INDEX(customer_account_sub_dollar!$A69:$A567,SMALL(IF(customer_account_sub_dollar!$B$2:$B$500&lt;&gt;"",IF(customer_account_sub_dollar!$B$2:$B$500=$A$3,ROW($A$2:$A$500)-ROW($A$2)+1)),ROWS(A$1:A68))))</f>
        <v/>
      </c>
      <c r="B73" s="22"/>
      <c r="C73" s="22"/>
      <c r="D73" s="22"/>
      <c r="E73" s="22"/>
      <c r="XEZ73" s="19" t="str">
        <f t="array" ref="XEZ73">IF(ROWS($B$2:B74)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74))))</f>
        <v/>
      </c>
    </row>
    <row r="74" spans="1:5 16380:16380" x14ac:dyDescent="0.3">
      <c r="A74" s="1" t="str">
        <f t="array" ref="A74">IF(ROWS($A$1:A69)&gt;COUNTIF(customer_account_sub_dollar!$B$2:$B$500,$A$3),"",INDEX(customer_account_sub_dollar!$A70:$A568,SMALL(IF(customer_account_sub_dollar!$B$2:$B$500&lt;&gt;"",IF(customer_account_sub_dollar!$B$2:$B$500=$A$3,ROW($A$2:$A$500)-ROW($A$2)+1)),ROWS(A$1:A69))))</f>
        <v/>
      </c>
      <c r="B74" s="22"/>
      <c r="C74" s="22"/>
      <c r="D74" s="22"/>
      <c r="E74" s="22"/>
      <c r="XEZ74" s="19" t="str">
        <f t="array" ref="XEZ74">IF(ROWS($B$2:B75)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75))))</f>
        <v/>
      </c>
    </row>
    <row r="75" spans="1:5 16380:16380" x14ac:dyDescent="0.3">
      <c r="A75" s="1" t="str">
        <f t="array" ref="A75">IF(ROWS($A$1:A70)&gt;COUNTIF(customer_account_sub_dollar!$B$2:$B$500,$A$3),"",INDEX(customer_account_sub_dollar!$A71:$A569,SMALL(IF(customer_account_sub_dollar!$B$2:$B$500&lt;&gt;"",IF(customer_account_sub_dollar!$B$2:$B$500=$A$3,ROW($A$2:$A$500)-ROW($A$2)+1)),ROWS(A$1:A70))))</f>
        <v/>
      </c>
      <c r="B75" s="22"/>
      <c r="C75" s="22"/>
      <c r="D75" s="22"/>
      <c r="E75" s="22"/>
      <c r="XEZ75" s="19" t="str">
        <f t="array" ref="XEZ75">IF(ROWS($B$2:B76)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76))))</f>
        <v/>
      </c>
    </row>
    <row r="76" spans="1:5 16380:16380" x14ac:dyDescent="0.3">
      <c r="A76" s="1" t="str">
        <f t="array" ref="A76">IF(ROWS($A$1:A71)&gt;COUNTIF(customer_account_sub_dollar!$B$2:$B$500,$A$3),"",INDEX(customer_account_sub_dollar!$A72:$A570,SMALL(IF(customer_account_sub_dollar!$B$2:$B$500&lt;&gt;"",IF(customer_account_sub_dollar!$B$2:$B$500=$A$3,ROW($A$2:$A$500)-ROW($A$2)+1)),ROWS(A$1:A71))))</f>
        <v/>
      </c>
      <c r="B76" s="22"/>
      <c r="C76" s="22"/>
      <c r="D76" s="22"/>
      <c r="E76" s="22"/>
      <c r="XEZ76" s="19" t="str">
        <f t="array" ref="XEZ76">IF(ROWS($B$2:B77)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77))))</f>
        <v/>
      </c>
    </row>
    <row r="77" spans="1:5 16380:16380" x14ac:dyDescent="0.3">
      <c r="A77" s="1" t="str">
        <f t="array" ref="A77">IF(ROWS($A$1:A72)&gt;COUNTIF(customer_account_sub_dollar!$B$2:$B$500,$A$3),"",INDEX(customer_account_sub_dollar!$A73:$A571,SMALL(IF(customer_account_sub_dollar!$B$2:$B$500&lt;&gt;"",IF(customer_account_sub_dollar!$B$2:$B$500=$A$3,ROW($A$2:$A$500)-ROW($A$2)+1)),ROWS(A$1:A72))))</f>
        <v/>
      </c>
      <c r="B77" s="22"/>
      <c r="C77" s="22"/>
      <c r="D77" s="22"/>
      <c r="E77" s="22"/>
      <c r="XEZ77" s="19" t="str">
        <f t="array" ref="XEZ77">IF(ROWS($B$2:B78)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78))))</f>
        <v/>
      </c>
    </row>
    <row r="78" spans="1:5 16380:16380" x14ac:dyDescent="0.3">
      <c r="A78" s="1" t="str">
        <f t="array" ref="A78">IF(ROWS($A$1:A73)&gt;COUNTIF(customer_account_sub_dollar!$B$2:$B$500,$A$3),"",INDEX(customer_account_sub_dollar!$A74:$A572,SMALL(IF(customer_account_sub_dollar!$B$2:$B$500&lt;&gt;"",IF(customer_account_sub_dollar!$B$2:$B$500=$A$3,ROW($A$2:$A$500)-ROW($A$2)+1)),ROWS(A$1:A73))))</f>
        <v/>
      </c>
      <c r="B78" s="22"/>
      <c r="C78" s="22"/>
      <c r="D78" s="22"/>
      <c r="E78" s="22"/>
      <c r="XEZ78" s="19" t="str">
        <f t="array" ref="XEZ78">IF(ROWS($B$2:B79)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79))))</f>
        <v/>
      </c>
    </row>
    <row r="79" spans="1:5 16380:16380" x14ac:dyDescent="0.3">
      <c r="A79" s="1" t="str">
        <f t="array" ref="A79">IF(ROWS($A$1:A74)&gt;COUNTIF(customer_account_sub_dollar!$B$2:$B$500,$A$3),"",INDEX(customer_account_sub_dollar!$A75:$A573,SMALL(IF(customer_account_sub_dollar!$B$2:$B$500&lt;&gt;"",IF(customer_account_sub_dollar!$B$2:$B$500=$A$3,ROW($A$2:$A$500)-ROW($A$2)+1)),ROWS(A$1:A74))))</f>
        <v/>
      </c>
      <c r="B79" s="22"/>
      <c r="C79" s="22"/>
      <c r="D79" s="22"/>
      <c r="E79" s="22"/>
      <c r="XEZ79" s="19" t="str">
        <f t="array" ref="XEZ79">IF(ROWS($B$2:B80)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80))))</f>
        <v/>
      </c>
    </row>
    <row r="80" spans="1:5 16380:16380" x14ac:dyDescent="0.3">
      <c r="A80" s="1" t="str">
        <f t="array" ref="A80">IF(ROWS($A$1:A75)&gt;COUNTIF(customer_account_sub_dollar!$B$2:$B$500,$A$3),"",INDEX(customer_account_sub_dollar!$A76:$A574,SMALL(IF(customer_account_sub_dollar!$B$2:$B$500&lt;&gt;"",IF(customer_account_sub_dollar!$B$2:$B$500=$A$3,ROW($A$2:$A$500)-ROW($A$2)+1)),ROWS(A$1:A75))))</f>
        <v/>
      </c>
      <c r="B80" s="22"/>
      <c r="C80" s="22"/>
      <c r="D80" s="22"/>
      <c r="E80" s="22"/>
      <c r="XEZ80" s="19" t="str">
        <f t="array" ref="XEZ80">IF(ROWS($B$2:B81)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81))))</f>
        <v/>
      </c>
    </row>
    <row r="81" spans="1:5 16380:16380" x14ac:dyDescent="0.3">
      <c r="A81" s="1" t="str">
        <f t="array" ref="A81">IF(ROWS($A$1:A76)&gt;COUNTIF(customer_account_sub_dollar!$B$2:$B$500,$A$3),"",INDEX(customer_account_sub_dollar!$A77:$A575,SMALL(IF(customer_account_sub_dollar!$B$2:$B$500&lt;&gt;"",IF(customer_account_sub_dollar!$B$2:$B$500=$A$3,ROW($A$2:$A$500)-ROW($A$2)+1)),ROWS(A$1:A76))))</f>
        <v/>
      </c>
      <c r="B81" s="22"/>
      <c r="C81" s="22"/>
      <c r="D81" s="22"/>
      <c r="E81" s="22"/>
      <c r="XEZ81" s="19" t="str">
        <f t="array" ref="XEZ81">IF(ROWS($B$2:B82)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82))))</f>
        <v/>
      </c>
    </row>
    <row r="82" spans="1:5 16380:16380" x14ac:dyDescent="0.3">
      <c r="A82" s="1" t="str">
        <f t="array" ref="A82">IF(ROWS($A$1:A77)&gt;COUNTIF(customer_account_sub_dollar!$B$2:$B$500,$A$3),"",INDEX(customer_account_sub_dollar!$A78:$A576,SMALL(IF(customer_account_sub_dollar!$B$2:$B$500&lt;&gt;"",IF(customer_account_sub_dollar!$B$2:$B$500=$A$3,ROW($A$2:$A$500)-ROW($A$2)+1)),ROWS(A$1:A77))))</f>
        <v/>
      </c>
      <c r="B82" s="22"/>
      <c r="C82" s="22"/>
      <c r="D82" s="22"/>
      <c r="E82" s="22"/>
      <c r="XEZ82" s="19" t="str">
        <f t="array" ref="XEZ82">IF(ROWS($B$2:B83)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83))))</f>
        <v/>
      </c>
    </row>
    <row r="83" spans="1:5 16380:16380" x14ac:dyDescent="0.3">
      <c r="A83" s="1" t="str">
        <f t="array" ref="A83">IF(ROWS($A$1:A78)&gt;COUNTIF(customer_account_sub_dollar!$B$2:$B$500,$A$3),"",INDEX(customer_account_sub_dollar!$A79:$A577,SMALL(IF(customer_account_sub_dollar!$B$2:$B$500&lt;&gt;"",IF(customer_account_sub_dollar!$B$2:$B$500=$A$3,ROW($A$2:$A$500)-ROW($A$2)+1)),ROWS(A$1:A78))))</f>
        <v/>
      </c>
      <c r="B83" s="22"/>
      <c r="C83" s="22"/>
      <c r="D83" s="22"/>
      <c r="E83" s="22"/>
      <c r="XEZ83" s="19" t="str">
        <f t="array" ref="XEZ83">IF(ROWS($B$2:B84)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84))))</f>
        <v/>
      </c>
    </row>
    <row r="84" spans="1:5 16380:16380" x14ac:dyDescent="0.3">
      <c r="A84" s="1" t="str">
        <f t="array" ref="A84">IF(ROWS($A$1:A79)&gt;COUNTIF(customer_account_sub_dollar!$B$2:$B$500,$A$3),"",INDEX(customer_account_sub_dollar!$A80:$A578,SMALL(IF(customer_account_sub_dollar!$B$2:$B$500&lt;&gt;"",IF(customer_account_sub_dollar!$B$2:$B$500=$A$3,ROW($A$2:$A$500)-ROW($A$2)+1)),ROWS(A$1:A79))))</f>
        <v/>
      </c>
      <c r="B84" s="22"/>
      <c r="C84" s="22"/>
      <c r="D84" s="22"/>
      <c r="E84" s="22"/>
      <c r="XEZ84" s="19" t="str">
        <f t="array" ref="XEZ84">IF(ROWS($B$2:B85)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85))))</f>
        <v/>
      </c>
    </row>
    <row r="85" spans="1:5 16380:16380" x14ac:dyDescent="0.3">
      <c r="A85" s="1" t="str">
        <f t="array" ref="A85">IF(ROWS($A$1:A80)&gt;COUNTIF(customer_account_sub_dollar!$B$2:$B$500,$A$3),"",INDEX(customer_account_sub_dollar!$A81:$A579,SMALL(IF(customer_account_sub_dollar!$B$2:$B$500&lt;&gt;"",IF(customer_account_sub_dollar!$B$2:$B$500=$A$3,ROW($A$2:$A$500)-ROW($A$2)+1)),ROWS(A$1:A80))))</f>
        <v/>
      </c>
      <c r="B85" s="22"/>
      <c r="C85" s="22"/>
      <c r="D85" s="22"/>
      <c r="E85" s="22"/>
      <c r="XEZ85" s="19" t="str">
        <f t="array" ref="XEZ85">IF(ROWS($B$2:B86)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86))))</f>
        <v/>
      </c>
    </row>
    <row r="86" spans="1:5 16380:16380" x14ac:dyDescent="0.3">
      <c r="A86" s="1" t="str">
        <f t="array" ref="A86">IF(ROWS($A$1:A81)&gt;COUNTIF(customer_account_sub_dollar!$B$2:$B$500,$A$3),"",INDEX(customer_account_sub_dollar!$A82:$A580,SMALL(IF(customer_account_sub_dollar!$B$2:$B$500&lt;&gt;"",IF(customer_account_sub_dollar!$B$2:$B$500=$A$3,ROW($A$2:$A$500)-ROW($A$2)+1)),ROWS(A$1:A81))))</f>
        <v/>
      </c>
      <c r="B86" s="22"/>
      <c r="C86" s="22"/>
      <c r="D86" s="22"/>
      <c r="E86" s="22"/>
      <c r="XEZ86" s="19" t="str">
        <f t="array" ref="XEZ86">IF(ROWS($B$2:B87)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87))))</f>
        <v/>
      </c>
    </row>
    <row r="87" spans="1:5 16380:16380" x14ac:dyDescent="0.3">
      <c r="A87" s="1" t="str">
        <f t="array" ref="A87">IF(ROWS($A$1:A82)&gt;COUNTIF(customer_account_sub_dollar!$B$2:$B$500,$A$3),"",INDEX(customer_account_sub_dollar!$A83:$A581,SMALL(IF(customer_account_sub_dollar!$B$2:$B$500&lt;&gt;"",IF(customer_account_sub_dollar!$B$2:$B$500=$A$3,ROW($A$2:$A$500)-ROW($A$2)+1)),ROWS(A$1:A82))))</f>
        <v/>
      </c>
      <c r="B87" s="22"/>
      <c r="C87" s="22"/>
      <c r="D87" s="22"/>
      <c r="E87" s="22"/>
      <c r="XEZ87" s="19" t="str">
        <f t="array" ref="XEZ87">IF(ROWS($B$2:B88)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88))))</f>
        <v/>
      </c>
    </row>
    <row r="88" spans="1:5 16380:16380" x14ac:dyDescent="0.3">
      <c r="A88" s="1" t="str">
        <f t="array" ref="A88">IF(ROWS($A$1:A83)&gt;COUNTIF(customer_account_sub_dollar!$B$2:$B$500,$A$3),"",INDEX(customer_account_sub_dollar!$A84:$A582,SMALL(IF(customer_account_sub_dollar!$B$2:$B$500&lt;&gt;"",IF(customer_account_sub_dollar!$B$2:$B$500=$A$3,ROW($A$2:$A$500)-ROW($A$2)+1)),ROWS(A$1:A83))))</f>
        <v/>
      </c>
      <c r="B88" s="22"/>
      <c r="C88" s="22"/>
      <c r="D88" s="22"/>
      <c r="E88" s="22"/>
      <c r="XEZ88" s="19" t="str">
        <f t="array" ref="XEZ88">IF(ROWS($B$2:B89)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89))))</f>
        <v/>
      </c>
    </row>
    <row r="89" spans="1:5 16380:16380" x14ac:dyDescent="0.3">
      <c r="A89" s="1" t="str">
        <f t="array" ref="A89">IF(ROWS($A$1:A84)&gt;COUNTIF(customer_account_sub_dollar!$B$2:$B$500,$A$3),"",INDEX(customer_account_sub_dollar!$A85:$A583,SMALL(IF(customer_account_sub_dollar!$B$2:$B$500&lt;&gt;"",IF(customer_account_sub_dollar!$B$2:$B$500=$A$3,ROW($A$2:$A$500)-ROW($A$2)+1)),ROWS(A$1:A84))))</f>
        <v/>
      </c>
      <c r="B89" s="22"/>
      <c r="C89" s="22"/>
      <c r="D89" s="22"/>
      <c r="E89" s="22"/>
      <c r="XEZ89" s="19" t="str">
        <f t="array" ref="XEZ89">IF(ROWS($B$2:B90)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90))))</f>
        <v/>
      </c>
    </row>
    <row r="90" spans="1:5 16380:16380" x14ac:dyDescent="0.3">
      <c r="A90" s="1" t="str">
        <f t="array" ref="A90">IF(ROWS($A$1:A85)&gt;COUNTIF(customer_account_sub_dollar!$B$2:$B$500,$A$3),"",INDEX(customer_account_sub_dollar!$A86:$A584,SMALL(IF(customer_account_sub_dollar!$B$2:$B$500&lt;&gt;"",IF(customer_account_sub_dollar!$B$2:$B$500=$A$3,ROW($A$2:$A$500)-ROW($A$2)+1)),ROWS(A$1:A85))))</f>
        <v/>
      </c>
      <c r="B90" s="22"/>
      <c r="C90" s="22"/>
      <c r="D90" s="22"/>
      <c r="E90" s="22"/>
      <c r="XEZ90" s="19" t="str">
        <f t="array" ref="XEZ90">IF(ROWS($B$2:B91)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91))))</f>
        <v/>
      </c>
    </row>
    <row r="91" spans="1:5 16380:16380" x14ac:dyDescent="0.3">
      <c r="A91" s="1" t="str">
        <f t="array" ref="A91">IF(ROWS($A$1:A86)&gt;COUNTIF(customer_account_sub_dollar!$B$2:$B$500,$A$3),"",INDEX(customer_account_sub_dollar!$A87:$A585,SMALL(IF(customer_account_sub_dollar!$B$2:$B$500&lt;&gt;"",IF(customer_account_sub_dollar!$B$2:$B$500=$A$3,ROW($A$2:$A$500)-ROW($A$2)+1)),ROWS(A$1:A86))))</f>
        <v/>
      </c>
      <c r="B91" s="22"/>
      <c r="C91" s="22"/>
      <c r="D91" s="22"/>
      <c r="E91" s="22"/>
      <c r="XEZ91" s="19" t="str">
        <f t="array" ref="XEZ91">IF(ROWS($B$2:B92)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92))))</f>
        <v/>
      </c>
    </row>
    <row r="92" spans="1:5 16380:16380" x14ac:dyDescent="0.3">
      <c r="A92" s="1" t="str">
        <f t="array" ref="A92">IF(ROWS($A$1:A87)&gt;COUNTIF(customer_account_sub_dollar!$B$2:$B$500,$A$3),"",INDEX(customer_account_sub_dollar!$A88:$A586,SMALL(IF(customer_account_sub_dollar!$B$2:$B$500&lt;&gt;"",IF(customer_account_sub_dollar!$B$2:$B$500=$A$3,ROW($A$2:$A$500)-ROW($A$2)+1)),ROWS(A$1:A87))))</f>
        <v/>
      </c>
      <c r="B92" s="22"/>
      <c r="C92" s="22"/>
      <c r="D92" s="22"/>
      <c r="E92" s="22"/>
      <c r="XEZ92" s="19" t="str">
        <f t="array" ref="XEZ92">IF(ROWS($B$2:B93)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93))))</f>
        <v/>
      </c>
    </row>
    <row r="93" spans="1:5 16380:16380" x14ac:dyDescent="0.3">
      <c r="A93" s="1" t="str">
        <f t="array" ref="A93">IF(ROWS($A$1:A88)&gt;COUNTIF(customer_account_sub_dollar!$B$2:$B$500,$A$3),"",INDEX(customer_account_sub_dollar!$A89:$A587,SMALL(IF(customer_account_sub_dollar!$B$2:$B$500&lt;&gt;"",IF(customer_account_sub_dollar!$B$2:$B$500=$A$3,ROW($A$2:$A$500)-ROW($A$2)+1)),ROWS(A$1:A88))))</f>
        <v/>
      </c>
      <c r="B93" s="22"/>
      <c r="C93" s="22"/>
      <c r="D93" s="22"/>
      <c r="E93" s="22"/>
      <c r="XEZ93" s="19" t="str">
        <f t="array" ref="XEZ93">IF(ROWS($B$2:B94)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94))))</f>
        <v/>
      </c>
    </row>
    <row r="94" spans="1:5 16380:16380" x14ac:dyDescent="0.3">
      <c r="A94" s="1" t="str">
        <f t="array" ref="A94">IF(ROWS($A$1:A89)&gt;COUNTIF(customer_account_sub_dollar!$B$2:$B$500,$A$3),"",INDEX(customer_account_sub_dollar!$A90:$A588,SMALL(IF(customer_account_sub_dollar!$B$2:$B$500&lt;&gt;"",IF(customer_account_sub_dollar!$B$2:$B$500=$A$3,ROW($A$2:$A$500)-ROW($A$2)+1)),ROWS(A$1:A89))))</f>
        <v/>
      </c>
      <c r="B94" s="22"/>
      <c r="C94" s="22"/>
      <c r="D94" s="22"/>
      <c r="E94" s="22"/>
      <c r="XEZ94" s="19" t="str">
        <f t="array" ref="XEZ94">IF(ROWS($B$2:B95)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95))))</f>
        <v/>
      </c>
    </row>
    <row r="95" spans="1:5 16380:16380" x14ac:dyDescent="0.3">
      <c r="A95" s="1" t="str">
        <f t="array" ref="A95">IF(ROWS($A$1:A90)&gt;COUNTIF(customer_account_sub_dollar!$B$2:$B$500,$A$3),"",INDEX(customer_account_sub_dollar!$A91:$A589,SMALL(IF(customer_account_sub_dollar!$B$2:$B$500&lt;&gt;"",IF(customer_account_sub_dollar!$B$2:$B$500=$A$3,ROW($A$2:$A$500)-ROW($A$2)+1)),ROWS(A$1:A90))))</f>
        <v/>
      </c>
      <c r="B95" s="22"/>
      <c r="C95" s="22"/>
      <c r="D95" s="22"/>
      <c r="E95" s="22"/>
      <c r="XEZ95" s="19" t="str">
        <f t="array" ref="XEZ95">IF(ROWS($B$2:B96)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96))))</f>
        <v/>
      </c>
    </row>
    <row r="96" spans="1:5 16380:16380" x14ac:dyDescent="0.3">
      <c r="A96" s="1" t="str">
        <f t="array" ref="A96">IF(ROWS($A$1:A91)&gt;COUNTIF(customer_account_sub_dollar!$B$2:$B$500,$A$3),"",INDEX(customer_account_sub_dollar!$A92:$A590,SMALL(IF(customer_account_sub_dollar!$B$2:$B$500&lt;&gt;"",IF(customer_account_sub_dollar!$B$2:$B$500=$A$3,ROW($A$2:$A$500)-ROW($A$2)+1)),ROWS(A$1:A91))))</f>
        <v/>
      </c>
      <c r="B96" s="22"/>
      <c r="C96" s="22"/>
      <c r="D96" s="22"/>
      <c r="E96" s="22"/>
      <c r="XEZ96" s="19" t="str">
        <f t="array" ref="XEZ96">IF(ROWS($B$2:B97)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97))))</f>
        <v/>
      </c>
    </row>
    <row r="97" spans="1:5 16380:16380" x14ac:dyDescent="0.3">
      <c r="A97" s="1" t="str">
        <f t="array" ref="A97">IF(ROWS($A$1:A92)&gt;COUNTIF(customer_account_sub_dollar!$B$2:$B$500,$A$3),"",INDEX(customer_account_sub_dollar!$A93:$A591,SMALL(IF(customer_account_sub_dollar!$B$2:$B$500&lt;&gt;"",IF(customer_account_sub_dollar!$B$2:$B$500=$A$3,ROW($A$2:$A$500)-ROW($A$2)+1)),ROWS(A$1:A92))))</f>
        <v/>
      </c>
      <c r="B97" s="22"/>
      <c r="C97" s="22"/>
      <c r="D97" s="22"/>
      <c r="E97" s="22"/>
      <c r="XEZ97" s="19" t="str">
        <f t="array" ref="XEZ97">IF(ROWS($B$2:B98)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98))))</f>
        <v/>
      </c>
    </row>
    <row r="98" spans="1:5 16380:16380" x14ac:dyDescent="0.3">
      <c r="A98" s="1" t="str">
        <f t="array" ref="A98">IF(ROWS($A$1:A93)&gt;COUNTIF(customer_account_sub_dollar!$B$2:$B$500,$A$3),"",INDEX(customer_account_sub_dollar!$A94:$A592,SMALL(IF(customer_account_sub_dollar!$B$2:$B$500&lt;&gt;"",IF(customer_account_sub_dollar!$B$2:$B$500=$A$3,ROW($A$2:$A$500)-ROW($A$2)+1)),ROWS(A$1:A93))))</f>
        <v/>
      </c>
      <c r="B98" s="22"/>
      <c r="C98" s="22"/>
      <c r="D98" s="22"/>
      <c r="E98" s="22"/>
      <c r="XEZ98" s="19" t="str">
        <f t="array" ref="XEZ98">IF(ROWS($B$2:B99)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99))))</f>
        <v/>
      </c>
    </row>
    <row r="99" spans="1:5 16380:16380" x14ac:dyDescent="0.3">
      <c r="A99" s="1" t="str">
        <f t="array" ref="A99">IF(ROWS($A$1:A94)&gt;COUNTIF(customer_account_sub_dollar!$B$2:$B$500,$A$3),"",INDEX(customer_account_sub_dollar!$A95:$A593,SMALL(IF(customer_account_sub_dollar!$B$2:$B$500&lt;&gt;"",IF(customer_account_sub_dollar!$B$2:$B$500=$A$3,ROW($A$2:$A$500)-ROW($A$2)+1)),ROWS(A$1:A94))))</f>
        <v/>
      </c>
      <c r="B99" s="22"/>
      <c r="C99" s="22"/>
      <c r="D99" s="22"/>
      <c r="E99" s="22"/>
      <c r="XEZ99" s="19" t="str">
        <f t="array" ref="XEZ99">IF(ROWS($B$2:B100)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100))))</f>
        <v/>
      </c>
    </row>
    <row r="100" spans="1:5 16380:16380" x14ac:dyDescent="0.3">
      <c r="A100" s="1" t="str">
        <f t="array" ref="A100">IF(ROWS($A$1:A95)&gt;COUNTIF(customer_account_sub_dollar!$B$2:$B$500,$A$3),"",INDEX(customer_account_sub_dollar!$A96:$A594,SMALL(IF(customer_account_sub_dollar!$B$2:$B$500&lt;&gt;"",IF(customer_account_sub_dollar!$B$2:$B$500=$A$3,ROW($A$2:$A$500)-ROW($A$2)+1)),ROWS(A$1:A95))))</f>
        <v/>
      </c>
      <c r="B100" s="22"/>
      <c r="C100" s="22"/>
      <c r="D100" s="22"/>
      <c r="E100" s="22"/>
      <c r="XEZ100" s="19" t="str">
        <f t="array" ref="XEZ100">IF(ROWS($B$2:B101)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101))))</f>
        <v/>
      </c>
    </row>
    <row r="101" spans="1:5 16380:16380" x14ac:dyDescent="0.3">
      <c r="A101" s="1" t="str">
        <f t="array" ref="A101">IF(ROWS($A$1:A96)&gt;COUNTIF(customer_account_sub_dollar!$B$2:$B$500,$A$3),"",INDEX(customer_account_sub_dollar!$A97:$A595,SMALL(IF(customer_account_sub_dollar!$B$2:$B$500&lt;&gt;"",IF(customer_account_sub_dollar!$B$2:$B$500=$A$3,ROW($A$2:$A$500)-ROW($A$2)+1)),ROWS(A$1:A96))))</f>
        <v/>
      </c>
      <c r="XEZ101" s="19" t="str">
        <f t="array" ref="XEZ101">IF(ROWS($B$2:B102)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102))))</f>
        <v/>
      </c>
    </row>
    <row r="102" spans="1:5 16380:16380" x14ac:dyDescent="0.3">
      <c r="A102" s="1" t="str">
        <f t="array" ref="A102">IF(ROWS($A$1:A97)&gt;COUNTIF(customer_account_sub_dollar!$B$2:$B$500,$A$3),"",INDEX(customer_account_sub_dollar!$A98:$A596,SMALL(IF(customer_account_sub_dollar!$B$2:$B$500&lt;&gt;"",IF(customer_account_sub_dollar!$B$2:$B$500=$A$3,ROW($A$2:$A$500)-ROW($A$2)+1)),ROWS(A$1:A97))))</f>
        <v/>
      </c>
      <c r="XEZ102" s="19" t="str">
        <f t="array" ref="XEZ102">IF(ROWS($B$2:B103)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103))))</f>
        <v/>
      </c>
    </row>
    <row r="103" spans="1:5 16380:16380" x14ac:dyDescent="0.3">
      <c r="A103" s="1" t="str">
        <f t="array" ref="A103">IF(ROWS($A$1:A98)&gt;COUNTIF(customer_account_sub_dollar!$B$2:$B$500,$A$3),"",INDEX(customer_account_sub_dollar!$A99:$A597,SMALL(IF(customer_account_sub_dollar!$B$2:$B$500&lt;&gt;"",IF(customer_account_sub_dollar!$B$2:$B$500=$A$3,ROW($A$2:$A$500)-ROW($A$2)+1)),ROWS(A$1:A98))))</f>
        <v/>
      </c>
      <c r="XEZ103" s="19" t="str">
        <f t="array" ref="XEZ103">IF(ROWS($B$2:B104)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104))))</f>
        <v/>
      </c>
    </row>
    <row r="104" spans="1:5 16380:16380" x14ac:dyDescent="0.3">
      <c r="A104" s="1" t="str">
        <f t="array" ref="A104">IF(ROWS($A$1:A99)&gt;COUNTIF(customer_account_sub_dollar!$B$2:$B$500,$A$3),"",INDEX(customer_account_sub_dollar!$A100:$A598,SMALL(IF(customer_account_sub_dollar!$B$2:$B$500&lt;&gt;"",IF(customer_account_sub_dollar!$B$2:$B$500=$A$3,ROW($A$2:$A$500)-ROW($A$2)+1)),ROWS(A$1:A99))))</f>
        <v/>
      </c>
      <c r="XEZ104" s="19" t="str">
        <f t="array" ref="XEZ104">IF(ROWS($B$2:B105)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105))))</f>
        <v/>
      </c>
    </row>
    <row r="105" spans="1:5 16380:16380" x14ac:dyDescent="0.3">
      <c r="A105" s="1" t="str">
        <f t="array" ref="A105">IF(ROWS($A$1:A100)&gt;COUNTIF(customer_account_sub_dollar!$B$2:$B$500,$A$3),"",INDEX(customer_account_sub_dollar!$A101:$A599,SMALL(IF(customer_account_sub_dollar!$B$2:$B$500&lt;&gt;"",IF(customer_account_sub_dollar!$B$2:$B$500=$A$3,ROW($A$2:$A$500)-ROW($A$2)+1)),ROWS(A$1:A100))))</f>
        <v/>
      </c>
      <c r="XEZ105" s="19" t="str">
        <f t="array" ref="XEZ105">IF(ROWS($B$2:B106)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106))))</f>
        <v/>
      </c>
    </row>
    <row r="106" spans="1:5 16380:16380" x14ac:dyDescent="0.3">
      <c r="A106" s="1" t="str">
        <f t="array" ref="A106">IF(ROWS($A$1:A101)&gt;COUNTIF(customer_account_sub_dollar!$B$2:$B$500,$A$3),"",INDEX(customer_account_sub_dollar!$A102:$A600,SMALL(IF(customer_account_sub_dollar!$B$2:$B$500&lt;&gt;"",IF(customer_account_sub_dollar!$B$2:$B$500=$A$3,ROW($A$2:$A$500)-ROW($A$2)+1)),ROWS(A$1:A101))))</f>
        <v/>
      </c>
      <c r="XEZ106" s="19" t="str">
        <f t="array" ref="XEZ106">IF(ROWS($B$2:B107)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107))))</f>
        <v/>
      </c>
    </row>
    <row r="107" spans="1:5 16380:16380" x14ac:dyDescent="0.3">
      <c r="A107" s="1" t="str">
        <f t="array" ref="A107">IF(ROWS($A$1:A102)&gt;COUNTIF(customer_account_sub_dollar!$B$2:$B$500,$A$3),"",INDEX(customer_account_sub_dollar!$A103:$A601,SMALL(IF(customer_account_sub_dollar!$B$2:$B$500&lt;&gt;"",IF(customer_account_sub_dollar!$B$2:$B$500=$A$3,ROW($A$2:$A$500)-ROW($A$2)+1)),ROWS(A$1:A102))))</f>
        <v/>
      </c>
      <c r="XEZ107" s="19" t="str">
        <f t="array" ref="XEZ107">IF(ROWS($B$2:B108)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108))))</f>
        <v/>
      </c>
    </row>
    <row r="108" spans="1:5 16380:16380" x14ac:dyDescent="0.3">
      <c r="A108" s="1" t="str">
        <f t="array" ref="A108">IF(ROWS($A$1:A103)&gt;COUNTIF(customer_account_sub_dollar!$B$2:$B$500,$A$3),"",INDEX(customer_account_sub_dollar!$A104:$A602,SMALL(IF(customer_account_sub_dollar!$B$2:$B$500&lt;&gt;"",IF(customer_account_sub_dollar!$B$2:$B$500=$A$3,ROW($A$2:$A$500)-ROW($A$2)+1)),ROWS(A$1:A103))))</f>
        <v/>
      </c>
      <c r="XEZ108" s="19" t="str">
        <f t="array" ref="XEZ108">IF(ROWS($B$2:B109)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109))))</f>
        <v/>
      </c>
    </row>
    <row r="109" spans="1:5 16380:16380" x14ac:dyDescent="0.3">
      <c r="A109" s="1" t="str">
        <f t="array" ref="A109">IF(ROWS($A$1:A104)&gt;COUNTIF(customer_account_sub_dollar!$B$2:$B$500,$A$3),"",INDEX(customer_account_sub_dollar!$A105:$A603,SMALL(IF(customer_account_sub_dollar!$B$2:$B$500&lt;&gt;"",IF(customer_account_sub_dollar!$B$2:$B$500=$A$3,ROW($A$2:$A$500)-ROW($A$2)+1)),ROWS(A$1:A104))))</f>
        <v/>
      </c>
      <c r="XEZ109" s="19" t="str">
        <f t="array" ref="XEZ109">IF(ROWS($B$2:B110)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110))))</f>
        <v/>
      </c>
    </row>
    <row r="110" spans="1:5 16380:16380" x14ac:dyDescent="0.3">
      <c r="A110" s="1" t="str">
        <f t="array" ref="A110">IF(ROWS($A$1:A105)&gt;COUNTIF(customer_account_sub_dollar!$B$2:$B$500,$A$3),"",INDEX(customer_account_sub_dollar!$A106:$A604,SMALL(IF(customer_account_sub_dollar!$B$2:$B$500&lt;&gt;"",IF(customer_account_sub_dollar!$B$2:$B$500=$A$3,ROW($A$2:$A$500)-ROW($A$2)+1)),ROWS(A$1:A105))))</f>
        <v/>
      </c>
      <c r="XEZ110" s="19" t="str">
        <f t="array" ref="XEZ110">IF(ROWS($B$2:B111)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111))))</f>
        <v/>
      </c>
    </row>
    <row r="111" spans="1:5 16380:16380" x14ac:dyDescent="0.3">
      <c r="XEZ111" s="19" t="str">
        <f t="array" ref="XEZ111">IF(ROWS($B$2:B112)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112))))</f>
        <v/>
      </c>
    </row>
    <row r="112" spans="1:5 16380:16380" x14ac:dyDescent="0.3">
      <c r="XEZ112" s="19" t="str">
        <f t="array" ref="XEZ112">IF(ROWS($B$2:B113)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113))))</f>
        <v/>
      </c>
    </row>
    <row r="113" spans="16380:16380" x14ac:dyDescent="0.3">
      <c r="XEZ113" s="19" t="str">
        <f t="array" ref="XEZ113">IF(ROWS($B$2:B114)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114))))</f>
        <v/>
      </c>
    </row>
    <row r="114" spans="16380:16380" x14ac:dyDescent="0.3">
      <c r="XEZ114" s="19" t="str">
        <f t="array" ref="XEZ114">IF(ROWS($B$2:B115)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115))))</f>
        <v/>
      </c>
    </row>
    <row r="115" spans="16380:16380" x14ac:dyDescent="0.3">
      <c r="XEZ115" s="19" t="str">
        <f t="array" ref="XEZ115">IF(ROWS($B$2:B116)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116))))</f>
        <v/>
      </c>
    </row>
    <row r="116" spans="16380:16380" x14ac:dyDescent="0.3">
      <c r="XEZ116" s="19" t="str">
        <f t="array" ref="XEZ116">IF(ROWS($B$2:B117)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117))))</f>
        <v/>
      </c>
    </row>
    <row r="117" spans="16380:16380" x14ac:dyDescent="0.3">
      <c r="XEZ117" s="19" t="str">
        <f t="array" ref="XEZ117">IF(ROWS($B$2:B118)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118))))</f>
        <v/>
      </c>
    </row>
    <row r="118" spans="16380:16380" x14ac:dyDescent="0.3">
      <c r="XEZ118" s="19" t="str">
        <f t="array" ref="XEZ118">IF(ROWS($B$2:B119)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119))))</f>
        <v/>
      </c>
    </row>
    <row r="119" spans="16380:16380" x14ac:dyDescent="0.3">
      <c r="XEZ119" s="19" t="str">
        <f t="array" ref="XEZ119">IF(ROWS($B$2:B120)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120))))</f>
        <v/>
      </c>
    </row>
    <row r="120" spans="16380:16380" x14ac:dyDescent="0.3">
      <c r="XEZ120" s="19" t="str">
        <f t="array" ref="XEZ120">IF(ROWS($B$2:B121)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121))))</f>
        <v/>
      </c>
    </row>
    <row r="121" spans="16380:16380" x14ac:dyDescent="0.3">
      <c r="XEZ121" s="19" t="str">
        <f t="array" ref="XEZ121">IF(ROWS($B$2:B122)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122))))</f>
        <v/>
      </c>
    </row>
    <row r="122" spans="16380:16380" x14ac:dyDescent="0.3">
      <c r="XEZ122" s="19" t="str">
        <f t="array" ref="XEZ122">IF(ROWS($B$2:B123)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123))))</f>
        <v/>
      </c>
    </row>
    <row r="123" spans="16380:16380" x14ac:dyDescent="0.3">
      <c r="XEZ123" s="19" t="str">
        <f t="array" ref="XEZ123">IF(ROWS($B$2:B124)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124))))</f>
        <v/>
      </c>
    </row>
    <row r="124" spans="16380:16380" x14ac:dyDescent="0.3">
      <c r="XEZ124" s="19" t="str">
        <f t="array" ref="XEZ124">IF(ROWS($B$2:B125)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125))))</f>
        <v/>
      </c>
    </row>
    <row r="125" spans="16380:16380" x14ac:dyDescent="0.3">
      <c r="XEZ125" s="19" t="str">
        <f t="array" ref="XEZ125">IF(ROWS($B$2:B126)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126))))</f>
        <v/>
      </c>
    </row>
    <row r="126" spans="16380:16380" x14ac:dyDescent="0.3">
      <c r="XEZ126" s="19" t="str">
        <f t="array" ref="XEZ126">IF(ROWS($B$2:B127)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127))))</f>
        <v/>
      </c>
    </row>
    <row r="127" spans="16380:16380" x14ac:dyDescent="0.3">
      <c r="XEZ127" s="19" t="str">
        <f t="array" ref="XEZ127">IF(ROWS($B$2:B128)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128))))</f>
        <v/>
      </c>
    </row>
    <row r="128" spans="16380:16380" x14ac:dyDescent="0.3">
      <c r="XEZ128" s="19" t="str">
        <f t="array" ref="XEZ128">IF(ROWS($B$2:B129)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129))))</f>
        <v/>
      </c>
    </row>
    <row r="129" spans="16380:16380" x14ac:dyDescent="0.3">
      <c r="XEZ129" s="19" t="str">
        <f t="array" ref="XEZ129">IF(ROWS($B$2:B130)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130))))</f>
        <v/>
      </c>
    </row>
    <row r="130" spans="16380:16380" x14ac:dyDescent="0.3">
      <c r="XEZ130" s="19" t="str">
        <f t="array" ref="XEZ130">IF(ROWS($B$2:B131)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131))))</f>
        <v/>
      </c>
    </row>
    <row r="131" spans="16380:16380" x14ac:dyDescent="0.3">
      <c r="XEZ131" s="19" t="str">
        <f t="array" ref="XEZ131">IF(ROWS($B$2:B132)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132))))</f>
        <v/>
      </c>
    </row>
    <row r="132" spans="16380:16380" x14ac:dyDescent="0.3">
      <c r="XEZ132" s="19" t="str">
        <f t="array" ref="XEZ132">IF(ROWS($B$2:B133)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133))))</f>
        <v/>
      </c>
    </row>
    <row r="133" spans="16380:16380" x14ac:dyDescent="0.3">
      <c r="XEZ133" s="19" t="str">
        <f t="array" ref="XEZ133">IF(ROWS($B$2:B134)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134))))</f>
        <v/>
      </c>
    </row>
    <row r="134" spans="16380:16380" x14ac:dyDescent="0.3">
      <c r="XEZ134" s="19" t="str">
        <f t="array" ref="XEZ134">IF(ROWS($B$2:B135)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135))))</f>
        <v/>
      </c>
    </row>
    <row r="135" spans="16380:16380" x14ac:dyDescent="0.3">
      <c r="XEZ135" s="19" t="str">
        <f t="array" ref="XEZ135">IF(ROWS($B$2:B136)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136))))</f>
        <v/>
      </c>
    </row>
    <row r="136" spans="16380:16380" x14ac:dyDescent="0.3">
      <c r="XEZ136" s="19" t="str">
        <f t="array" ref="XEZ136">IF(ROWS($B$2:B137)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137))))</f>
        <v/>
      </c>
    </row>
    <row r="137" spans="16380:16380" x14ac:dyDescent="0.3">
      <c r="XEZ137" s="19" t="str">
        <f t="array" ref="XEZ137">IF(ROWS($B$2:B138)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138))))</f>
        <v/>
      </c>
    </row>
    <row r="138" spans="16380:16380" x14ac:dyDescent="0.3">
      <c r="XEZ138" s="19" t="str">
        <f t="array" ref="XEZ138">IF(ROWS($B$2:B139)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139))))</f>
        <v/>
      </c>
    </row>
    <row r="139" spans="16380:16380" x14ac:dyDescent="0.3">
      <c r="XEZ139" s="19" t="str">
        <f t="array" ref="XEZ139">IF(ROWS($B$2:B140)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140))))</f>
        <v/>
      </c>
    </row>
    <row r="140" spans="16380:16380" x14ac:dyDescent="0.3">
      <c r="XEZ140" s="19" t="str">
        <f t="array" ref="XEZ140">IF(ROWS($B$2:B141)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141))))</f>
        <v/>
      </c>
    </row>
    <row r="141" spans="16380:16380" x14ac:dyDescent="0.3">
      <c r="XEZ141" s="19" t="str">
        <f t="array" ref="XEZ141">IF(ROWS($B$2:B142)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142))))</f>
        <v/>
      </c>
    </row>
    <row r="142" spans="16380:16380" x14ac:dyDescent="0.3">
      <c r="XEZ142" s="19" t="str">
        <f t="array" ref="XEZ142">IF(ROWS($B$2:B143)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143))))</f>
        <v/>
      </c>
    </row>
    <row r="143" spans="16380:16380" x14ac:dyDescent="0.3">
      <c r="XEZ143" s="19" t="str">
        <f t="array" ref="XEZ143">IF(ROWS($B$2:B144)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144))))</f>
        <v/>
      </c>
    </row>
    <row r="144" spans="16380:16380" x14ac:dyDescent="0.3">
      <c r="XEZ144" s="19" t="str">
        <f t="array" ref="XEZ144">IF(ROWS($B$2:B145)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145))))</f>
        <v/>
      </c>
    </row>
    <row r="145" spans="16380:16380" x14ac:dyDescent="0.3">
      <c r="XEZ145" s="19" t="str">
        <f t="array" ref="XEZ145">IF(ROWS($B$2:B146)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146))))</f>
        <v/>
      </c>
    </row>
    <row r="146" spans="16380:16380" x14ac:dyDescent="0.3">
      <c r="XEZ146" s="19" t="str">
        <f t="array" ref="XEZ146">IF(ROWS($B$2:B147)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147))))</f>
        <v/>
      </c>
    </row>
    <row r="147" spans="16380:16380" x14ac:dyDescent="0.3">
      <c r="XEZ147" s="19" t="str">
        <f t="array" ref="XEZ147">IF(ROWS($B$2:B148)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148))))</f>
        <v/>
      </c>
    </row>
    <row r="148" spans="16380:16380" x14ac:dyDescent="0.3">
      <c r="XEZ148" s="19" t="str">
        <f t="array" ref="XEZ148">IF(ROWS($B$2:B149)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149))))</f>
        <v/>
      </c>
    </row>
    <row r="149" spans="16380:16380" x14ac:dyDescent="0.3">
      <c r="XEZ149" s="19" t="str">
        <f t="array" ref="XEZ149">IF(ROWS($B$2:B150)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150))))</f>
        <v/>
      </c>
    </row>
    <row r="150" spans="16380:16380" x14ac:dyDescent="0.3">
      <c r="XEZ150" s="19" t="str">
        <f t="array" ref="XEZ150">IF(ROWS($B$2:B151)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151))))</f>
        <v/>
      </c>
    </row>
    <row r="151" spans="16380:16380" x14ac:dyDescent="0.3">
      <c r="XEZ151" s="19" t="str">
        <f t="array" ref="XEZ151">IF(ROWS($B$2:B152)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152))))</f>
        <v/>
      </c>
    </row>
    <row r="152" spans="16380:16380" x14ac:dyDescent="0.3">
      <c r="XEZ152" s="19" t="str">
        <f t="array" ref="XEZ152">IF(ROWS($B$2:B153)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153))))</f>
        <v/>
      </c>
    </row>
    <row r="153" spans="16380:16380" x14ac:dyDescent="0.3">
      <c r="XEZ153" s="19" t="str">
        <f t="array" ref="XEZ153">IF(ROWS($B$2:B154)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154))))</f>
        <v/>
      </c>
    </row>
    <row r="154" spans="16380:16380" x14ac:dyDescent="0.3">
      <c r="XEZ154" s="19" t="str">
        <f t="array" ref="XEZ154">IF(ROWS($B$2:B155)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155))))</f>
        <v/>
      </c>
    </row>
    <row r="155" spans="16380:16380" x14ac:dyDescent="0.3">
      <c r="XEZ155" s="19" t="str">
        <f t="array" ref="XEZ155">IF(ROWS($B$2:B156)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156))))</f>
        <v/>
      </c>
    </row>
    <row r="156" spans="16380:16380" x14ac:dyDescent="0.3">
      <c r="XEZ156" s="19" t="str">
        <f t="array" ref="XEZ156">IF(ROWS($B$2:B157)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157))))</f>
        <v/>
      </c>
    </row>
    <row r="157" spans="16380:16380" x14ac:dyDescent="0.3">
      <c r="XEZ157" s="19" t="str">
        <f t="array" ref="XEZ157">IF(ROWS($B$2:B158)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158))))</f>
        <v/>
      </c>
    </row>
    <row r="158" spans="16380:16380" x14ac:dyDescent="0.3">
      <c r="XEZ158" s="19" t="str">
        <f t="array" ref="XEZ158">IF(ROWS($B$2:B159)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159))))</f>
        <v/>
      </c>
    </row>
    <row r="159" spans="16380:16380" x14ac:dyDescent="0.3">
      <c r="XEZ159" s="19" t="str">
        <f t="array" ref="XEZ159">IF(ROWS($B$2:B160)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160))))</f>
        <v/>
      </c>
    </row>
    <row r="160" spans="16380:16380" x14ac:dyDescent="0.3">
      <c r="XEZ160" s="19" t="str">
        <f t="array" ref="XEZ160">IF(ROWS($B$2:B161)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161))))</f>
        <v/>
      </c>
    </row>
    <row r="161" spans="16380:16380" x14ac:dyDescent="0.3">
      <c r="XEZ161" s="19" t="str">
        <f t="array" ref="XEZ161">IF(ROWS($B$2:B162)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162))))</f>
        <v/>
      </c>
    </row>
    <row r="162" spans="16380:16380" x14ac:dyDescent="0.3">
      <c r="XEZ162" s="19" t="str">
        <f t="array" ref="XEZ162">IF(ROWS($B$2:B163)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163))))</f>
        <v/>
      </c>
    </row>
    <row r="163" spans="16380:16380" x14ac:dyDescent="0.3">
      <c r="XEZ163" s="19" t="str">
        <f t="array" ref="XEZ163">IF(ROWS($B$2:B164)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164))))</f>
        <v/>
      </c>
    </row>
    <row r="164" spans="16380:16380" x14ac:dyDescent="0.3">
      <c r="XEZ164" s="19" t="str">
        <f t="array" ref="XEZ164">IF(ROWS($B$2:B165)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165))))</f>
        <v/>
      </c>
    </row>
    <row r="165" spans="16380:16380" x14ac:dyDescent="0.3">
      <c r="XEZ165" s="19" t="str">
        <f t="array" ref="XEZ165">IF(ROWS($B$2:B166)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166))))</f>
        <v/>
      </c>
    </row>
    <row r="166" spans="16380:16380" x14ac:dyDescent="0.3">
      <c r="XEZ166" s="19" t="str">
        <f t="array" ref="XEZ166">IF(ROWS($B$2:B167)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167))))</f>
        <v/>
      </c>
    </row>
    <row r="167" spans="16380:16380" x14ac:dyDescent="0.3">
      <c r="XEZ167" s="19" t="str">
        <f t="array" ref="XEZ167">IF(ROWS($B$2:B168)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168))))</f>
        <v/>
      </c>
    </row>
    <row r="168" spans="16380:16380" x14ac:dyDescent="0.3">
      <c r="XEZ168" s="19" t="str">
        <f t="array" ref="XEZ168">IF(ROWS($B$2:B169)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169))))</f>
        <v/>
      </c>
    </row>
    <row r="169" spans="16380:16380" x14ac:dyDescent="0.3">
      <c r="XEZ169" s="19" t="str">
        <f t="array" ref="XEZ169">IF(ROWS($B$2:B170)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170))))</f>
        <v/>
      </c>
    </row>
    <row r="170" spans="16380:16380" x14ac:dyDescent="0.3">
      <c r="XEZ170" s="19" t="str">
        <f t="array" ref="XEZ170">IF(ROWS($B$2:B171)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171))))</f>
        <v/>
      </c>
    </row>
    <row r="171" spans="16380:16380" x14ac:dyDescent="0.3">
      <c r="XEZ171" s="19" t="str">
        <f t="array" ref="XEZ171">IF(ROWS($B$2:B172)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172))))</f>
        <v/>
      </c>
    </row>
    <row r="172" spans="16380:16380" x14ac:dyDescent="0.3">
      <c r="XEZ172" s="19" t="str">
        <f t="array" ref="XEZ172">IF(ROWS($B$2:B173)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173))))</f>
        <v/>
      </c>
    </row>
    <row r="173" spans="16380:16380" x14ac:dyDescent="0.3">
      <c r="XEZ173" s="19" t="str">
        <f t="array" ref="XEZ173">IF(ROWS($B$2:B174)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174))))</f>
        <v/>
      </c>
    </row>
    <row r="174" spans="16380:16380" x14ac:dyDescent="0.3">
      <c r="XEZ174" s="19" t="str">
        <f t="array" ref="XEZ174">IF(ROWS($B$2:B175)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175))))</f>
        <v/>
      </c>
    </row>
    <row r="175" spans="16380:16380" x14ac:dyDescent="0.3">
      <c r="XEZ175" s="19" t="str">
        <f t="array" ref="XEZ175">IF(ROWS($B$2:B176)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176))))</f>
        <v/>
      </c>
    </row>
    <row r="176" spans="16380:16380" x14ac:dyDescent="0.3">
      <c r="XEZ176" s="19" t="str">
        <f t="array" ref="XEZ176">IF(ROWS($B$2:B177)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177))))</f>
        <v/>
      </c>
    </row>
    <row r="177" spans="16380:16380" x14ac:dyDescent="0.3">
      <c r="XEZ177" s="19" t="str">
        <f t="array" ref="XEZ177">IF(ROWS($B$2:B178)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178))))</f>
        <v/>
      </c>
    </row>
    <row r="178" spans="16380:16380" x14ac:dyDescent="0.3">
      <c r="XEZ178" s="19" t="str">
        <f t="array" ref="XEZ178">IF(ROWS($B$2:B179)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179))))</f>
        <v/>
      </c>
    </row>
    <row r="179" spans="16380:16380" x14ac:dyDescent="0.3">
      <c r="XEZ179" s="19" t="str">
        <f t="array" ref="XEZ179">IF(ROWS($B$2:B180)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180))))</f>
        <v/>
      </c>
    </row>
    <row r="180" spans="16380:16380" x14ac:dyDescent="0.3">
      <c r="XEZ180" s="19" t="str">
        <f t="array" ref="XEZ180">IF(ROWS($B$2:B181)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181))))</f>
        <v/>
      </c>
    </row>
    <row r="181" spans="16380:16380" x14ac:dyDescent="0.3">
      <c r="XEZ181" s="19" t="str">
        <f t="array" ref="XEZ181">IF(ROWS($B$2:B182)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182))))</f>
        <v/>
      </c>
    </row>
    <row r="182" spans="16380:16380" x14ac:dyDescent="0.3">
      <c r="XEZ182" s="19" t="str">
        <f t="array" ref="XEZ182">IF(ROWS($B$2:B183)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183))))</f>
        <v/>
      </c>
    </row>
    <row r="183" spans="16380:16380" x14ac:dyDescent="0.3">
      <c r="XEZ183" s="19" t="str">
        <f t="array" ref="XEZ183">IF(ROWS($B$2:B184)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184))))</f>
        <v/>
      </c>
    </row>
    <row r="184" spans="16380:16380" x14ac:dyDescent="0.3">
      <c r="XEZ184" s="19" t="str">
        <f t="array" ref="XEZ184">IF(ROWS($B$2:B185)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185))))</f>
        <v/>
      </c>
    </row>
    <row r="185" spans="16380:16380" x14ac:dyDescent="0.3">
      <c r="XEZ185" s="19" t="str">
        <f t="array" ref="XEZ185">IF(ROWS($B$2:B186)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186))))</f>
        <v/>
      </c>
    </row>
    <row r="186" spans="16380:16380" x14ac:dyDescent="0.3">
      <c r="XEZ186" s="19" t="str">
        <f t="array" ref="XEZ186">IF(ROWS($B$2:B187)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187))))</f>
        <v/>
      </c>
    </row>
    <row r="187" spans="16380:16380" x14ac:dyDescent="0.3">
      <c r="XEZ187" s="19" t="str">
        <f t="array" ref="XEZ187">IF(ROWS($B$2:B188)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188))))</f>
        <v/>
      </c>
    </row>
    <row r="188" spans="16380:16380" x14ac:dyDescent="0.3">
      <c r="XEZ188" s="19" t="str">
        <f t="array" ref="XEZ188">IF(ROWS($B$2:B189)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189))))</f>
        <v/>
      </c>
    </row>
    <row r="189" spans="16380:16380" x14ac:dyDescent="0.3">
      <c r="XEZ189" s="19" t="str">
        <f t="array" ref="XEZ189">IF(ROWS($B$2:B190)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190))))</f>
        <v/>
      </c>
    </row>
    <row r="190" spans="16380:16380" x14ac:dyDescent="0.3">
      <c r="XEZ190" s="19" t="str">
        <f t="array" ref="XEZ190">IF(ROWS($B$2:B191)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191))))</f>
        <v/>
      </c>
    </row>
    <row r="191" spans="16380:16380" x14ac:dyDescent="0.3">
      <c r="XEZ191" s="19" t="str">
        <f t="array" ref="XEZ191">IF(ROWS($B$2:B192)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192))))</f>
        <v/>
      </c>
    </row>
    <row r="192" spans="16380:16380" x14ac:dyDescent="0.3">
      <c r="XEZ192" s="19" t="str">
        <f t="array" ref="XEZ192">IF(ROWS($B$2:B193)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193))))</f>
        <v/>
      </c>
    </row>
    <row r="193" spans="16380:16380" x14ac:dyDescent="0.3">
      <c r="XEZ193" s="19" t="str">
        <f t="array" ref="XEZ193">IF(ROWS($B$2:B194)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194))))</f>
        <v/>
      </c>
    </row>
    <row r="194" spans="16380:16380" x14ac:dyDescent="0.3">
      <c r="XEZ194" s="19" t="str">
        <f t="array" ref="XEZ194">IF(ROWS($B$2:B195)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195))))</f>
        <v/>
      </c>
    </row>
    <row r="195" spans="16380:16380" x14ac:dyDescent="0.3">
      <c r="XEZ195" s="19" t="str">
        <f t="array" ref="XEZ195">IF(ROWS($B$2:B196)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196))))</f>
        <v/>
      </c>
    </row>
    <row r="196" spans="16380:16380" x14ac:dyDescent="0.3">
      <c r="XEZ196" s="19" t="str">
        <f t="array" ref="XEZ196">IF(ROWS($B$2:B197)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197))))</f>
        <v/>
      </c>
    </row>
    <row r="197" spans="16380:16380" x14ac:dyDescent="0.3">
      <c r="XEZ197" s="19" t="str">
        <f t="array" ref="XEZ197">IF(ROWS($B$2:B198)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198))))</f>
        <v/>
      </c>
    </row>
    <row r="198" spans="16380:16380" x14ac:dyDescent="0.3">
      <c r="XEZ198" s="19" t="str">
        <f t="array" ref="XEZ198">IF(ROWS($B$2:B199)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199))))</f>
        <v/>
      </c>
    </row>
    <row r="199" spans="16380:16380" x14ac:dyDescent="0.3">
      <c r="XEZ199" s="19" t="str">
        <f t="array" ref="XEZ199">IF(ROWS($B$2:B200)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200))))</f>
        <v/>
      </c>
    </row>
    <row r="200" spans="16380:16380" x14ac:dyDescent="0.3">
      <c r="XEZ200" s="19" t="str">
        <f t="array" ref="XEZ200">IF(ROWS($B$2:B201)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201))))</f>
        <v/>
      </c>
    </row>
    <row r="201" spans="16380:16380" x14ac:dyDescent="0.3">
      <c r="XEZ201" s="19" t="str">
        <f t="array" ref="XEZ201">IF(ROWS($B$2:B202)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202))))</f>
        <v/>
      </c>
    </row>
    <row r="202" spans="16380:16380" x14ac:dyDescent="0.3">
      <c r="XEZ202" s="19" t="str">
        <f t="array" ref="XEZ202">IF(ROWS($B$2:B203)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203))))</f>
        <v/>
      </c>
    </row>
    <row r="203" spans="16380:16380" x14ac:dyDescent="0.3">
      <c r="XEZ203" s="19" t="str">
        <f t="array" ref="XEZ203">IF(ROWS($B$2:B204)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204))))</f>
        <v/>
      </c>
    </row>
    <row r="204" spans="16380:16380" x14ac:dyDescent="0.3">
      <c r="XEZ204" s="19" t="str">
        <f t="array" ref="XEZ204">IF(ROWS($B$2:B205)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205))))</f>
        <v/>
      </c>
    </row>
    <row r="205" spans="16380:16380" x14ac:dyDescent="0.3">
      <c r="XEZ205" s="19" t="str">
        <f t="array" ref="XEZ205">IF(ROWS($B$2:B206)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206))))</f>
        <v/>
      </c>
    </row>
    <row r="206" spans="16380:16380" x14ac:dyDescent="0.3">
      <c r="XEZ206" s="19" t="str">
        <f t="array" ref="XEZ206">IF(ROWS($B$2:B207)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207))))</f>
        <v/>
      </c>
    </row>
    <row r="207" spans="16380:16380" x14ac:dyDescent="0.3">
      <c r="XEZ207" s="19" t="str">
        <f t="array" ref="XEZ207">IF(ROWS($B$2:B208)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208))))</f>
        <v/>
      </c>
    </row>
    <row r="208" spans="16380:16380" x14ac:dyDescent="0.3">
      <c r="XEZ208" s="19" t="str">
        <f t="array" ref="XEZ208">IF(ROWS($B$2:B209)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209))))</f>
        <v/>
      </c>
    </row>
    <row r="209" spans="16380:16380" x14ac:dyDescent="0.3">
      <c r="XEZ209" s="19" t="str">
        <f t="array" ref="XEZ209">IF(ROWS($B$2:B210)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210))))</f>
        <v/>
      </c>
    </row>
    <row r="210" spans="16380:16380" x14ac:dyDescent="0.3">
      <c r="XEZ210" s="19" t="str">
        <f t="array" ref="XEZ210">IF(ROWS($B$2:B211)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211))))</f>
        <v/>
      </c>
    </row>
    <row r="211" spans="16380:16380" x14ac:dyDescent="0.3">
      <c r="XEZ211" s="19" t="str">
        <f t="array" ref="XEZ211">IF(ROWS($B$2:B212)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212))))</f>
        <v/>
      </c>
    </row>
    <row r="212" spans="16380:16380" x14ac:dyDescent="0.3">
      <c r="XEZ212" s="19" t="str">
        <f t="array" ref="XEZ212">IF(ROWS($B$2:B213)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213))))</f>
        <v/>
      </c>
    </row>
    <row r="213" spans="16380:16380" x14ac:dyDescent="0.3">
      <c r="XEZ213" s="19" t="str">
        <f t="array" ref="XEZ213">IF(ROWS($B$2:B214)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214))))</f>
        <v/>
      </c>
    </row>
    <row r="214" spans="16380:16380" x14ac:dyDescent="0.3">
      <c r="XEZ214" s="19" t="str">
        <f t="array" ref="XEZ214">IF(ROWS($B$2:B215)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215))))</f>
        <v/>
      </c>
    </row>
    <row r="215" spans="16380:16380" x14ac:dyDescent="0.3">
      <c r="XEZ215" s="19" t="str">
        <f t="array" ref="XEZ215">IF(ROWS($B$2:B216)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216))))</f>
        <v/>
      </c>
    </row>
    <row r="216" spans="16380:16380" x14ac:dyDescent="0.3">
      <c r="XEZ216" s="19" t="str">
        <f t="array" ref="XEZ216">IF(ROWS($B$2:B217)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217))))</f>
        <v/>
      </c>
    </row>
    <row r="217" spans="16380:16380" x14ac:dyDescent="0.3">
      <c r="XEZ217" s="19" t="str">
        <f t="array" ref="XEZ217">IF(ROWS($B$2:B218)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218))))</f>
        <v/>
      </c>
    </row>
    <row r="218" spans="16380:16380" x14ac:dyDescent="0.3">
      <c r="XEZ218" s="19" t="str">
        <f t="array" ref="XEZ218">IF(ROWS($B$2:B219)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219))))</f>
        <v/>
      </c>
    </row>
    <row r="219" spans="16380:16380" x14ac:dyDescent="0.3">
      <c r="XEZ219" s="19" t="str">
        <f t="array" ref="XEZ219">IF(ROWS($B$2:B220)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220))))</f>
        <v/>
      </c>
    </row>
    <row r="220" spans="16380:16380" x14ac:dyDescent="0.3">
      <c r="XEZ220" s="19" t="str">
        <f t="array" ref="XEZ220">IF(ROWS($B$2:B221)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221))))</f>
        <v/>
      </c>
    </row>
    <row r="221" spans="16380:16380" x14ac:dyDescent="0.3">
      <c r="XEZ221" s="19" t="str">
        <f t="array" ref="XEZ221">IF(ROWS($B$2:B222)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222))))</f>
        <v/>
      </c>
    </row>
    <row r="222" spans="16380:16380" x14ac:dyDescent="0.3">
      <c r="XEZ222" s="19" t="str">
        <f t="array" ref="XEZ222">IF(ROWS($B$2:B223)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223))))</f>
        <v/>
      </c>
    </row>
    <row r="223" spans="16380:16380" x14ac:dyDescent="0.3">
      <c r="XEZ223" s="19" t="str">
        <f t="array" ref="XEZ223">IF(ROWS($B$2:B224)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224))))</f>
        <v/>
      </c>
    </row>
    <row r="224" spans="16380:16380" x14ac:dyDescent="0.3">
      <c r="XEZ224" s="19" t="str">
        <f t="array" ref="XEZ224">IF(ROWS($B$2:B225)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225))))</f>
        <v/>
      </c>
    </row>
    <row r="225" spans="16380:16380" x14ac:dyDescent="0.3">
      <c r="XEZ225" s="19" t="str">
        <f t="array" ref="XEZ225">IF(ROWS($B$2:B226)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226))))</f>
        <v/>
      </c>
    </row>
    <row r="226" spans="16380:16380" x14ac:dyDescent="0.3">
      <c r="XEZ226" s="19" t="str">
        <f t="array" ref="XEZ226">IF(ROWS($B$2:B227)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227))))</f>
        <v/>
      </c>
    </row>
    <row r="227" spans="16380:16380" x14ac:dyDescent="0.3">
      <c r="XEZ227" s="19" t="str">
        <f t="array" ref="XEZ227">IF(ROWS($B$2:B228)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228))))</f>
        <v/>
      </c>
    </row>
    <row r="228" spans="16380:16380" x14ac:dyDescent="0.3">
      <c r="XEZ228" s="19" t="str">
        <f t="array" ref="XEZ228">IF(ROWS($B$2:B229)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229))))</f>
        <v/>
      </c>
    </row>
    <row r="229" spans="16380:16380" x14ac:dyDescent="0.3">
      <c r="XEZ229" s="19" t="str">
        <f t="array" ref="XEZ229">IF(ROWS($B$2:B230)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230))))</f>
        <v/>
      </c>
    </row>
    <row r="230" spans="16380:16380" x14ac:dyDescent="0.3">
      <c r="XEZ230" s="19" t="str">
        <f t="array" ref="XEZ230">IF(ROWS($B$2:B231)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231))))</f>
        <v/>
      </c>
    </row>
    <row r="231" spans="16380:16380" x14ac:dyDescent="0.3">
      <c r="XEZ231" s="19" t="str">
        <f t="array" ref="XEZ231">IF(ROWS($B$2:B232)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232))))</f>
        <v/>
      </c>
    </row>
    <row r="232" spans="16380:16380" x14ac:dyDescent="0.3">
      <c r="XEZ232" s="19" t="str">
        <f t="array" ref="XEZ232">IF(ROWS($B$2:B233)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233))))</f>
        <v/>
      </c>
    </row>
    <row r="233" spans="16380:16380" x14ac:dyDescent="0.3">
      <c r="XEZ233" s="19" t="str">
        <f t="array" ref="XEZ233">IF(ROWS($B$2:B234)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234))))</f>
        <v/>
      </c>
    </row>
    <row r="234" spans="16380:16380" x14ac:dyDescent="0.3">
      <c r="XEZ234" s="19" t="str">
        <f t="array" ref="XEZ234">IF(ROWS($B$2:B235)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235))))</f>
        <v/>
      </c>
    </row>
    <row r="235" spans="16380:16380" x14ac:dyDescent="0.3">
      <c r="XEZ235" s="19" t="str">
        <f t="array" ref="XEZ235">IF(ROWS($B$2:B236)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236))))</f>
        <v/>
      </c>
    </row>
    <row r="236" spans="16380:16380" x14ac:dyDescent="0.3">
      <c r="XEZ236" s="19" t="str">
        <f t="array" ref="XEZ236">IF(ROWS($B$2:B237)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237))))</f>
        <v/>
      </c>
    </row>
    <row r="237" spans="16380:16380" x14ac:dyDescent="0.3">
      <c r="XEZ237" s="19" t="str">
        <f t="array" ref="XEZ237">IF(ROWS($B$2:B238)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238))))</f>
        <v/>
      </c>
    </row>
    <row r="238" spans="16380:16380" x14ac:dyDescent="0.3">
      <c r="XEZ238" s="19" t="str">
        <f t="array" ref="XEZ238">IF(ROWS($B$2:B239)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239))))</f>
        <v/>
      </c>
    </row>
    <row r="239" spans="16380:16380" x14ac:dyDescent="0.3">
      <c r="XEZ239" s="19" t="str">
        <f t="array" ref="XEZ239">IF(ROWS($B$2:B240)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240))))</f>
        <v/>
      </c>
    </row>
    <row r="240" spans="16380:16380" x14ac:dyDescent="0.3">
      <c r="XEZ240" s="19" t="str">
        <f t="array" ref="XEZ240">IF(ROWS($B$2:B241)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241))))</f>
        <v/>
      </c>
    </row>
    <row r="241" spans="16380:16380" x14ac:dyDescent="0.3">
      <c r="XEZ241" s="19" t="str">
        <f t="array" ref="XEZ241">IF(ROWS($B$2:B242)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242))))</f>
        <v/>
      </c>
    </row>
    <row r="242" spans="16380:16380" x14ac:dyDescent="0.3">
      <c r="XEZ242" s="19" t="str">
        <f t="array" ref="XEZ242">IF(ROWS($B$2:B243)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243))))</f>
        <v/>
      </c>
    </row>
    <row r="243" spans="16380:16380" x14ac:dyDescent="0.3">
      <c r="XEZ243" s="19" t="str">
        <f t="array" ref="XEZ243">IF(ROWS($B$2:B244)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244))))</f>
        <v/>
      </c>
    </row>
    <row r="244" spans="16380:16380" x14ac:dyDescent="0.3">
      <c r="XEZ244" s="19" t="str">
        <f t="array" ref="XEZ244">IF(ROWS($B$2:B245)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245))))</f>
        <v/>
      </c>
    </row>
    <row r="245" spans="16380:16380" x14ac:dyDescent="0.3">
      <c r="XEZ245" s="19" t="str">
        <f t="array" ref="XEZ245">IF(ROWS($B$2:B246)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246))))</f>
        <v/>
      </c>
    </row>
    <row r="246" spans="16380:16380" x14ac:dyDescent="0.3">
      <c r="XEZ246" s="19" t="str">
        <f t="array" ref="XEZ246">IF(ROWS($B$2:B247)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247))))</f>
        <v/>
      </c>
    </row>
    <row r="247" spans="16380:16380" x14ac:dyDescent="0.3">
      <c r="XEZ247" s="19" t="str">
        <f t="array" ref="XEZ247">IF(ROWS($B$2:B248)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248))))</f>
        <v/>
      </c>
    </row>
    <row r="248" spans="16380:16380" x14ac:dyDescent="0.3">
      <c r="XEZ248" s="19" t="str">
        <f t="array" ref="XEZ248">IF(ROWS($B$2:B249)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249))))</f>
        <v/>
      </c>
    </row>
    <row r="249" spans="16380:16380" x14ac:dyDescent="0.3">
      <c r="XEZ249" s="19" t="str">
        <f t="array" ref="XEZ249">IF(ROWS($B$2:B250)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250))))</f>
        <v/>
      </c>
    </row>
    <row r="250" spans="16380:16380" x14ac:dyDescent="0.3">
      <c r="XEZ250" s="19" t="str">
        <f t="array" ref="XEZ250">IF(ROWS($B$2:B251)&gt;SUM(IF(FREQUENCY(IF(customer_account_sub_dollar!$B$2:$B$350&lt;&gt;"",MATCH("~"&amp;customer_account_sub_dollar!$B$2:$B$350,customer_account_sub_dollar!$B$2:$B$350&amp;"",0)),ROW($A$2:$A$350)-ROW($A$2)+1),1)),"",INDEX(customer_account_sub_dollar!$B$2:$B$350,SMALL(IF(FREQUENCY(IF(customer_account_sub_dollar!$B$2:$B$350&lt;&gt;"",MATCH("~"&amp;customer_account_sub_dollar!$B$2:$B$350,customer_account_sub_dollar!$B$2:$B$350&amp;"",0)),ROW($A$2:$A$350)-ROW($A$2)+1),ROW($A$2:$A$250)-ROW($A$2)+1),ROWS($B$2:B251))))</f>
        <v/>
      </c>
    </row>
  </sheetData>
  <dataValidations count="1">
    <dataValidation type="list" allowBlank="1" showInputMessage="1" showErrorMessage="1" sqref="A3">
      <formula1>MY_NAMES</formula1>
    </dataValidation>
  </dataValidations>
  <pageMargins left="0.7" right="0.7" top="0.75" bottom="0.75" header="0.3" footer="0.3"/>
  <pageSetup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
</file>

<file path=customXml/item2.xml>��
</file>

<file path=customXml/item3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4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'D/A9'D*'1J.'D*'1J.'D*'1J.'D*'1J.'D*'1J.'3E 'D9EJD1BE 'DA'*H1)BJE) 'DA'*H1)'DE*-5D EF 'D9EJD'DE*(BIED'-8'*EH9/ '3*-B'B 'DA'*H1)71JB) 'D/A9'D*'1J.'D*'1J.'D*'1J.'D*'1J.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��'D*'1J.1BE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E6AD70B2-9950-43DB-AD0A-1C127FC3B551}">
  <ds:schemaRefs/>
</ds:datastoreItem>
</file>

<file path=customXml/itemProps2.xml><?xml version="1.0" encoding="utf-8"?>
<ds:datastoreItem xmlns:ds="http://schemas.openxmlformats.org/officeDocument/2006/customXml" ds:itemID="{10994DB8-7FAC-40E8-BA58-63173CAC42AD}">
  <ds:schemaRefs/>
</ds:datastoreItem>
</file>

<file path=customXml/itemProps3.xml><?xml version="1.0" encoding="utf-8"?>
<ds:datastoreItem xmlns:ds="http://schemas.openxmlformats.org/officeDocument/2006/customXml" ds:itemID="{38F40FBB-41B2-47C6-A2BD-05935AC9F2A6}">
  <ds:schemaRefs/>
</ds:datastoreItem>
</file>

<file path=customXml/itemProps4.xml><?xml version="1.0" encoding="utf-8"?>
<ds:datastoreItem xmlns:ds="http://schemas.openxmlformats.org/officeDocument/2006/customXml" ds:itemID="{2CF21D92-541F-4733-B887-51F0ED9263DD}">
  <ds:schemaRefs/>
</ds:datastoreItem>
</file>

<file path=customXml/itemProps5.xml><?xml version="1.0" encoding="utf-8"?>
<ds:datastoreItem xmlns:ds="http://schemas.openxmlformats.org/officeDocument/2006/customXml" ds:itemID="{35A79DC1-362E-487D-B8FF-54A927553D5B}">
  <ds:schemaRefs/>
</ds:datastoreItem>
</file>

<file path=customXml/itemProps6.xml><?xml version="1.0" encoding="utf-8"?>
<ds:datastoreItem xmlns:ds="http://schemas.openxmlformats.org/officeDocument/2006/customXml" ds:itemID="{AB387EF3-DE19-4584-9A8F-6408771E011D}">
  <ds:schemaRefs/>
</ds:datastoreItem>
</file>

<file path=customXml/itemProps7.xml><?xml version="1.0" encoding="utf-8"?>
<ds:datastoreItem xmlns:ds="http://schemas.openxmlformats.org/officeDocument/2006/customXml" ds:itemID="{B6EB80E8-FF1D-40AF-8F5D-84212559AE2B}">
  <ds:schemaRefs/>
</ds:datastoreItem>
</file>

<file path=customXml/itemProps8.xml><?xml version="1.0" encoding="utf-8"?>
<ds:datastoreItem xmlns:ds="http://schemas.openxmlformats.org/officeDocument/2006/customXml" ds:itemID="{2FF41BD7-7887-4E77-BCAD-655551C6ABE8}">
  <ds:schemaRefs/>
</ds:datastoreItem>
</file>

<file path=customXml/itemProps9.xml><?xml version="1.0" encoding="utf-8"?>
<ds:datastoreItem xmlns:ds="http://schemas.openxmlformats.org/officeDocument/2006/customXml" ds:itemID="{B9EC0656-270A-4C7D-9D40-1B2A5E3CF71B}">
  <ds:schemaRefs/>
</ds:datastoreItem>
</file>

<file path=customXml/itemProps10.xml><?xml version="1.0" encoding="utf-8"?>
<ds:datastoreItem xmlns:ds="http://schemas.openxmlformats.org/officeDocument/2006/customXml" ds:itemID="{58EBC0F9-68C1-4D13-9FF3-8BC7A309F2B7}">
  <ds:schemaRefs/>
</ds:datastoreItem>
</file>

<file path=customXml/itemProps11.xml><?xml version="1.0" encoding="utf-8"?>
<ds:datastoreItem xmlns:ds="http://schemas.openxmlformats.org/officeDocument/2006/customXml" ds:itemID="{E6299989-782F-4FB6-B47D-2EAEB3EA02AC}">
  <ds:schemaRefs/>
</ds:datastoreItem>
</file>

<file path=customXml/itemProps12.xml><?xml version="1.0" encoding="utf-8"?>
<ds:datastoreItem xmlns:ds="http://schemas.openxmlformats.org/officeDocument/2006/customXml" ds:itemID="{1C41D76E-3B15-4724-86EA-457900FAB0B8}">
  <ds:schemaRefs/>
</ds:datastoreItem>
</file>

<file path=customXml/itemProps13.xml><?xml version="1.0" encoding="utf-8"?>
<ds:datastoreItem xmlns:ds="http://schemas.openxmlformats.org/officeDocument/2006/customXml" ds:itemID="{849E4F68-D3FC-4914-8E59-E35193F80113}">
  <ds:schemaRefs/>
</ds:datastoreItem>
</file>

<file path=customXml/itemProps14.xml><?xml version="1.0" encoding="utf-8"?>
<ds:datastoreItem xmlns:ds="http://schemas.openxmlformats.org/officeDocument/2006/customXml" ds:itemID="{A4FD580C-7D83-4CA6-ADC9-EDB1534B211D}">
  <ds:schemaRefs/>
</ds:datastoreItem>
</file>

<file path=customXml/itemProps15.xml><?xml version="1.0" encoding="utf-8"?>
<ds:datastoreItem xmlns:ds="http://schemas.openxmlformats.org/officeDocument/2006/customXml" ds:itemID="{7424FA9D-8760-4EE8-B220-DDA38D5CF1C2}">
  <ds:schemaRefs/>
</ds:datastoreItem>
</file>

<file path=customXml/itemProps16.xml><?xml version="1.0" encoding="utf-8"?>
<ds:datastoreItem xmlns:ds="http://schemas.openxmlformats.org/officeDocument/2006/customXml" ds:itemID="{206AEFFB-8FC7-4A29-9231-C4F6C7D723F4}">
  <ds:schemaRefs/>
</ds:datastoreItem>
</file>

<file path=customXml/itemProps17.xml><?xml version="1.0" encoding="utf-8"?>
<ds:datastoreItem xmlns:ds="http://schemas.openxmlformats.org/officeDocument/2006/customXml" ds:itemID="{BF2E9ED0-DC61-4AAF-B026-F7C45DD3E33D}">
  <ds:schemaRefs/>
</ds:datastoreItem>
</file>

<file path=customXml/itemProps18.xml><?xml version="1.0" encoding="utf-8"?>
<ds:datastoreItem xmlns:ds="http://schemas.openxmlformats.org/officeDocument/2006/customXml" ds:itemID="{7E72F665-8CEF-41C3-B3E6-E5F7290B29C8}">
  <ds:schemaRefs/>
</ds:datastoreItem>
</file>

<file path=customXml/itemProps19.xml><?xml version="1.0" encoding="utf-8"?>
<ds:datastoreItem xmlns:ds="http://schemas.openxmlformats.org/officeDocument/2006/customXml" ds:itemID="{BABBE017-E5E7-42E9-95D6-ABB3D3826813}">
  <ds:schemaRefs/>
</ds:datastoreItem>
</file>

<file path=customXml/itemProps20.xml><?xml version="1.0" encoding="utf-8"?>
<ds:datastoreItem xmlns:ds="http://schemas.openxmlformats.org/officeDocument/2006/customXml" ds:itemID="{4F171BBB-DD89-4B5E-841A-1DFFED4B0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total</vt:lpstr>
      <vt:lpstr>customer_account_sub_dollar</vt:lpstr>
      <vt:lpstr>Customer</vt:lpstr>
      <vt:lpstr>Salim</vt:lpstr>
      <vt:lpstr>Customer</vt:lpstr>
      <vt:lpstr>customer_account_sub_dollar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2017-10-04T16:40:59Z</dcterms:created>
  <dcterms:modified xsi:type="dcterms:W3CDTF">2017-10-07T04:25:38Z</dcterms:modified>
</cp:coreProperties>
</file>